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water management\02. Statement of Financial Position\"/>
    </mc:Choice>
  </mc:AlternateContent>
  <xr:revisionPtr revIDLastSave="0" documentId="8_{C42EF1A6-FA87-4A92-BDE8-DF395B761E2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CPT!$A$1:$AA$54</definedName>
    <definedName name="_xlnm.Print_Area" localSheetId="6">'DC1'!$A$1:$AA$54</definedName>
    <definedName name="_xlnm.Print_Area" localSheetId="12">'DC2'!$A$1:$AA$54</definedName>
    <definedName name="_xlnm.Print_Area" localSheetId="17">'DC3'!$A$1:$AA$54</definedName>
    <definedName name="_xlnm.Print_Area" localSheetId="25">'DC4'!$A$1:$AA$54</definedName>
    <definedName name="_xlnm.Print_Area" localSheetId="29">'DC5'!$A$1:$AA$54</definedName>
    <definedName name="_xlnm.Print_Area" localSheetId="30">Summary!$A$1:$AA$54</definedName>
    <definedName name="_xlnm.Print_Area" localSheetId="1">'WC011'!$A$1:$AA$54</definedName>
    <definedName name="_xlnm.Print_Area" localSheetId="2">'WC012'!$A$1:$AA$54</definedName>
    <definedName name="_xlnm.Print_Area" localSheetId="3">'WC013'!$A$1:$AA$54</definedName>
    <definedName name="_xlnm.Print_Area" localSheetId="4">'WC014'!$A$1:$AA$54</definedName>
    <definedName name="_xlnm.Print_Area" localSheetId="5">'WC015'!$A$1:$AA$54</definedName>
    <definedName name="_xlnm.Print_Area" localSheetId="7">'WC022'!$A$1:$AA$54</definedName>
    <definedName name="_xlnm.Print_Area" localSheetId="8">'WC023'!$A$1:$AA$54</definedName>
    <definedName name="_xlnm.Print_Area" localSheetId="9">'WC024'!$A$1:$AA$54</definedName>
    <definedName name="_xlnm.Print_Area" localSheetId="10">'WC025'!$A$1:$AA$54</definedName>
    <definedName name="_xlnm.Print_Area" localSheetId="11">'WC026'!$A$1:$AA$54</definedName>
    <definedName name="_xlnm.Print_Area" localSheetId="13">'WC031'!$A$1:$AA$54</definedName>
    <definedName name="_xlnm.Print_Area" localSheetId="14">'WC032'!$A$1:$AA$54</definedName>
    <definedName name="_xlnm.Print_Area" localSheetId="15">'WC033'!$A$1:$AA$54</definedName>
    <definedName name="_xlnm.Print_Area" localSheetId="16">'WC034'!$A$1:$AA$54</definedName>
    <definedName name="_xlnm.Print_Area" localSheetId="18">'WC041'!$A$1:$AA$54</definedName>
    <definedName name="_xlnm.Print_Area" localSheetId="19">'WC042'!$A$1:$AA$54</definedName>
    <definedName name="_xlnm.Print_Area" localSheetId="20">'WC043'!$A$1:$AA$54</definedName>
    <definedName name="_xlnm.Print_Area" localSheetId="21">'WC044'!$A$1:$AA$54</definedName>
    <definedName name="_xlnm.Print_Area" localSheetId="22">'WC045'!$A$1:$AA$54</definedName>
    <definedName name="_xlnm.Print_Area" localSheetId="23">'WC047'!$A$1:$AA$54</definedName>
    <definedName name="_xlnm.Print_Area" localSheetId="24">'WC048'!$A$1:$AA$54</definedName>
    <definedName name="_xlnm.Print_Area" localSheetId="26">'WC051'!$A$1:$AA$54</definedName>
    <definedName name="_xlnm.Print_Area" localSheetId="27">'WC052'!$A$1:$AA$54</definedName>
    <definedName name="_xlnm.Print_Area" localSheetId="28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G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G37" i="2"/>
  <c r="F37" i="2"/>
  <c r="E37" i="2"/>
  <c r="E44" i="2" s="1"/>
  <c r="D37" i="2"/>
  <c r="D44" i="2" s="1"/>
  <c r="C37" i="2"/>
  <c r="C44" i="2" s="1"/>
  <c r="AA25" i="2"/>
  <c r="Y25" i="2"/>
  <c r="Z25" i="2" s="1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Y45" i="2" s="1"/>
  <c r="X13" i="2"/>
  <c r="X26" i="2" s="1"/>
  <c r="W13" i="2"/>
  <c r="W26" i="2" s="1"/>
  <c r="W45" i="2" s="1"/>
  <c r="V13" i="2"/>
  <c r="V26" i="2" s="1"/>
  <c r="U13" i="2"/>
  <c r="U26" i="2" s="1"/>
  <c r="T13" i="2"/>
  <c r="T26" i="2" s="1"/>
  <c r="S13" i="2"/>
  <c r="R13" i="2"/>
  <c r="R26" i="2" s="1"/>
  <c r="Q13" i="2"/>
  <c r="Q26" i="2" s="1"/>
  <c r="P13" i="2"/>
  <c r="P26" i="2" s="1"/>
  <c r="O13" i="2"/>
  <c r="O26" i="2" s="1"/>
  <c r="O45" i="2" s="1"/>
  <c r="N13" i="2"/>
  <c r="N26" i="2" s="1"/>
  <c r="M13" i="2"/>
  <c r="M26" i="2" s="1"/>
  <c r="L13" i="2"/>
  <c r="L26" i="2" s="1"/>
  <c r="K13" i="2"/>
  <c r="J13" i="2"/>
  <c r="J26" i="2" s="1"/>
  <c r="I13" i="2"/>
  <c r="I26" i="2" s="1"/>
  <c r="H13" i="2"/>
  <c r="H26" i="2" s="1"/>
  <c r="G13" i="2"/>
  <c r="G26" i="2" s="1"/>
  <c r="G45" i="2" s="1"/>
  <c r="F13" i="2"/>
  <c r="F26" i="2" s="1"/>
  <c r="E13" i="2"/>
  <c r="E26" i="2" s="1"/>
  <c r="D13" i="2"/>
  <c r="D26" i="2" s="1"/>
  <c r="C13" i="2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W44" i="3"/>
  <c r="V44" i="3"/>
  <c r="AA43" i="3"/>
  <c r="Y43" i="3"/>
  <c r="X43" i="3"/>
  <c r="Z43" i="3" s="1"/>
  <c r="W43" i="3"/>
  <c r="V43" i="3"/>
  <c r="U43" i="3"/>
  <c r="T43" i="3"/>
  <c r="S43" i="3"/>
  <c r="R43" i="3"/>
  <c r="Q43" i="3"/>
  <c r="P43" i="3"/>
  <c r="P44" i="3" s="1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Z37" i="3" s="1"/>
  <c r="W37" i="3"/>
  <c r="V37" i="3"/>
  <c r="U37" i="3"/>
  <c r="T37" i="3"/>
  <c r="T44" i="3" s="1"/>
  <c r="S37" i="3"/>
  <c r="S44" i="3" s="1"/>
  <c r="R37" i="3"/>
  <c r="R44" i="3" s="1"/>
  <c r="Q37" i="3"/>
  <c r="Q44" i="3" s="1"/>
  <c r="P37" i="3"/>
  <c r="O37" i="3"/>
  <c r="O44" i="3" s="1"/>
  <c r="N37" i="3"/>
  <c r="N44" i="3" s="1"/>
  <c r="M37" i="3"/>
  <c r="L37" i="3"/>
  <c r="L44" i="3" s="1"/>
  <c r="K37" i="3"/>
  <c r="K44" i="3" s="1"/>
  <c r="J37" i="3"/>
  <c r="J44" i="3" s="1"/>
  <c r="I37" i="3"/>
  <c r="I44" i="3" s="1"/>
  <c r="H37" i="3"/>
  <c r="G37" i="3"/>
  <c r="G44" i="3" s="1"/>
  <c r="F37" i="3"/>
  <c r="F44" i="3" s="1"/>
  <c r="E37" i="3"/>
  <c r="D37" i="3"/>
  <c r="D44" i="3" s="1"/>
  <c r="C37" i="3"/>
  <c r="C44" i="3" s="1"/>
  <c r="R26" i="3"/>
  <c r="R45" i="3" s="1"/>
  <c r="Q26" i="3"/>
  <c r="Q45" i="3" s="1"/>
  <c r="J26" i="3"/>
  <c r="J45" i="3" s="1"/>
  <c r="I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X26" i="3" s="1"/>
  <c r="W13" i="3"/>
  <c r="W26" i="3" s="1"/>
  <c r="V13" i="3"/>
  <c r="V26" i="3" s="1"/>
  <c r="V45" i="3" s="1"/>
  <c r="U13" i="3"/>
  <c r="U26" i="3" s="1"/>
  <c r="T13" i="3"/>
  <c r="T26" i="3" s="1"/>
  <c r="T45" i="3" s="1"/>
  <c r="S13" i="3"/>
  <c r="R13" i="3"/>
  <c r="Q13" i="3"/>
  <c r="P13" i="3"/>
  <c r="P26" i="3" s="1"/>
  <c r="O13" i="3"/>
  <c r="O26" i="3" s="1"/>
  <c r="O45" i="3" s="1"/>
  <c r="N13" i="3"/>
  <c r="N26" i="3" s="1"/>
  <c r="N45" i="3" s="1"/>
  <c r="M13" i="3"/>
  <c r="M26" i="3" s="1"/>
  <c r="L13" i="3"/>
  <c r="K13" i="3"/>
  <c r="J13" i="3"/>
  <c r="I13" i="3"/>
  <c r="H13" i="3"/>
  <c r="H26" i="3" s="1"/>
  <c r="G13" i="3"/>
  <c r="G26" i="3" s="1"/>
  <c r="G45" i="3" s="1"/>
  <c r="F13" i="3"/>
  <c r="F26" i="3" s="1"/>
  <c r="F45" i="3" s="1"/>
  <c r="E13" i="3"/>
  <c r="E26" i="3" s="1"/>
  <c r="D13" i="3"/>
  <c r="D26" i="3" s="1"/>
  <c r="D45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G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Z37" i="4" s="1"/>
  <c r="W37" i="4"/>
  <c r="W44" i="4" s="1"/>
  <c r="V37" i="4"/>
  <c r="V44" i="4" s="1"/>
  <c r="U37" i="4"/>
  <c r="U44" i="4" s="1"/>
  <c r="T37" i="4"/>
  <c r="S37" i="4"/>
  <c r="S44" i="4" s="1"/>
  <c r="R37" i="4"/>
  <c r="Q37" i="4"/>
  <c r="Q44" i="4" s="1"/>
  <c r="P37" i="4"/>
  <c r="O37" i="4"/>
  <c r="O44" i="4" s="1"/>
  <c r="N37" i="4"/>
  <c r="N44" i="4" s="1"/>
  <c r="M37" i="4"/>
  <c r="M44" i="4" s="1"/>
  <c r="L37" i="4"/>
  <c r="K37" i="4"/>
  <c r="K44" i="4" s="1"/>
  <c r="J37" i="4"/>
  <c r="I37" i="4"/>
  <c r="I44" i="4" s="1"/>
  <c r="H37" i="4"/>
  <c r="G37" i="4"/>
  <c r="F37" i="4"/>
  <c r="F44" i="4" s="1"/>
  <c r="E37" i="4"/>
  <c r="E44" i="4" s="1"/>
  <c r="D37" i="4"/>
  <c r="C37" i="4"/>
  <c r="C44" i="4" s="1"/>
  <c r="AA25" i="4"/>
  <c r="AA26" i="4" s="1"/>
  <c r="Y25" i="4"/>
  <c r="Z25" i="4" s="1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X26" i="4" s="1"/>
  <c r="W13" i="4"/>
  <c r="W26" i="4" s="1"/>
  <c r="V13" i="4"/>
  <c r="V26" i="4" s="1"/>
  <c r="U13" i="4"/>
  <c r="U26" i="4" s="1"/>
  <c r="T13" i="4"/>
  <c r="T26" i="4" s="1"/>
  <c r="S13" i="4"/>
  <c r="R13" i="4"/>
  <c r="R26" i="4" s="1"/>
  <c r="Q13" i="4"/>
  <c r="Q26" i="4" s="1"/>
  <c r="Q45" i="4" s="1"/>
  <c r="P13" i="4"/>
  <c r="P26" i="4" s="1"/>
  <c r="O13" i="4"/>
  <c r="O26" i="4" s="1"/>
  <c r="N13" i="4"/>
  <c r="N26" i="4" s="1"/>
  <c r="M13" i="4"/>
  <c r="M26" i="4" s="1"/>
  <c r="L13" i="4"/>
  <c r="L26" i="4" s="1"/>
  <c r="K13" i="4"/>
  <c r="J13" i="4"/>
  <c r="J26" i="4" s="1"/>
  <c r="I13" i="4"/>
  <c r="I26" i="4" s="1"/>
  <c r="I45" i="4" s="1"/>
  <c r="H13" i="4"/>
  <c r="H26" i="4" s="1"/>
  <c r="G13" i="4"/>
  <c r="G26" i="4" s="1"/>
  <c r="F13" i="4"/>
  <c r="F26" i="4" s="1"/>
  <c r="E13" i="4"/>
  <c r="E26" i="4" s="1"/>
  <c r="D13" i="4"/>
  <c r="D26" i="4" s="1"/>
  <c r="C13" i="4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AA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W44" i="5" s="1"/>
  <c r="V37" i="5"/>
  <c r="U37" i="5"/>
  <c r="U44" i="5" s="1"/>
  <c r="T37" i="5"/>
  <c r="T44" i="5" s="1"/>
  <c r="S37" i="5"/>
  <c r="S44" i="5" s="1"/>
  <c r="R37" i="5"/>
  <c r="R44" i="5" s="1"/>
  <c r="Q37" i="5"/>
  <c r="Q44" i="5" s="1"/>
  <c r="P37" i="5"/>
  <c r="O37" i="5"/>
  <c r="O44" i="5" s="1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G37" i="5"/>
  <c r="G44" i="5" s="1"/>
  <c r="F37" i="5"/>
  <c r="F44" i="5" s="1"/>
  <c r="E37" i="5"/>
  <c r="E44" i="5" s="1"/>
  <c r="D37" i="5"/>
  <c r="D44" i="5" s="1"/>
  <c r="C37" i="5"/>
  <c r="C44" i="5" s="1"/>
  <c r="Y26" i="5"/>
  <c r="R26" i="5"/>
  <c r="R45" i="5" s="1"/>
  <c r="Q26" i="5"/>
  <c r="J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X13" i="5"/>
  <c r="X26" i="5" s="1"/>
  <c r="W13" i="5"/>
  <c r="W26" i="5" s="1"/>
  <c r="W45" i="5" s="1"/>
  <c r="V13" i="5"/>
  <c r="V26" i="5" s="1"/>
  <c r="U13" i="5"/>
  <c r="U26" i="5" s="1"/>
  <c r="U45" i="5" s="1"/>
  <c r="T13" i="5"/>
  <c r="T26" i="5" s="1"/>
  <c r="S13" i="5"/>
  <c r="R13" i="5"/>
  <c r="Q13" i="5"/>
  <c r="P13" i="5"/>
  <c r="P26" i="5" s="1"/>
  <c r="O13" i="5"/>
  <c r="O26" i="5" s="1"/>
  <c r="O45" i="5" s="1"/>
  <c r="N13" i="5"/>
  <c r="N26" i="5" s="1"/>
  <c r="M13" i="5"/>
  <c r="M26" i="5" s="1"/>
  <c r="M45" i="5" s="1"/>
  <c r="L13" i="5"/>
  <c r="L26" i="5" s="1"/>
  <c r="K13" i="5"/>
  <c r="J13" i="5"/>
  <c r="I13" i="5"/>
  <c r="I26" i="5" s="1"/>
  <c r="H13" i="5"/>
  <c r="H26" i="5" s="1"/>
  <c r="G13" i="5"/>
  <c r="G26" i="5" s="1"/>
  <c r="G45" i="5" s="1"/>
  <c r="F13" i="5"/>
  <c r="F26" i="5" s="1"/>
  <c r="E13" i="5"/>
  <c r="E26" i="5" s="1"/>
  <c r="E45" i="5" s="1"/>
  <c r="D13" i="5"/>
  <c r="D26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O44" i="6"/>
  <c r="N44" i="6"/>
  <c r="G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W44" i="6" s="1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O37" i="6"/>
  <c r="N37" i="6"/>
  <c r="M37" i="6"/>
  <c r="M44" i="6" s="1"/>
  <c r="L37" i="6"/>
  <c r="L44" i="6" s="1"/>
  <c r="K37" i="6"/>
  <c r="K44" i="6" s="1"/>
  <c r="J37" i="6"/>
  <c r="J44" i="6" s="1"/>
  <c r="I37" i="6"/>
  <c r="I44" i="6" s="1"/>
  <c r="H37" i="6"/>
  <c r="G37" i="6"/>
  <c r="F37" i="6"/>
  <c r="F44" i="6" s="1"/>
  <c r="E37" i="6"/>
  <c r="E44" i="6" s="1"/>
  <c r="D37" i="6"/>
  <c r="D44" i="6" s="1"/>
  <c r="C37" i="6"/>
  <c r="C44" i="6" s="1"/>
  <c r="AA25" i="6"/>
  <c r="AA26" i="6" s="1"/>
  <c r="AA45" i="6" s="1"/>
  <c r="Y25" i="6"/>
  <c r="Z25" i="6" s="1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X26" i="6" s="1"/>
  <c r="W13" i="6"/>
  <c r="W26" i="6" s="1"/>
  <c r="V13" i="6"/>
  <c r="V26" i="6" s="1"/>
  <c r="U13" i="6"/>
  <c r="U26" i="6" s="1"/>
  <c r="T13" i="6"/>
  <c r="T26" i="6" s="1"/>
  <c r="S13" i="6"/>
  <c r="R13" i="6"/>
  <c r="R26" i="6" s="1"/>
  <c r="R45" i="6" s="1"/>
  <c r="Q13" i="6"/>
  <c r="Q26" i="6" s="1"/>
  <c r="Q45" i="6" s="1"/>
  <c r="P13" i="6"/>
  <c r="P26" i="6" s="1"/>
  <c r="O13" i="6"/>
  <c r="O26" i="6" s="1"/>
  <c r="N13" i="6"/>
  <c r="N26" i="6" s="1"/>
  <c r="M13" i="6"/>
  <c r="M26" i="6" s="1"/>
  <c r="L13" i="6"/>
  <c r="L26" i="6" s="1"/>
  <c r="K13" i="6"/>
  <c r="J13" i="6"/>
  <c r="J26" i="6" s="1"/>
  <c r="J45" i="6" s="1"/>
  <c r="I13" i="6"/>
  <c r="I26" i="6" s="1"/>
  <c r="I45" i="6" s="1"/>
  <c r="H13" i="6"/>
  <c r="H26" i="6" s="1"/>
  <c r="G13" i="6"/>
  <c r="G26" i="6" s="1"/>
  <c r="F13" i="6"/>
  <c r="F26" i="6" s="1"/>
  <c r="E13" i="6"/>
  <c r="E26" i="6" s="1"/>
  <c r="D13" i="6"/>
  <c r="D26" i="6" s="1"/>
  <c r="C13" i="6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W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Z37" i="7" s="1"/>
  <c r="W37" i="7"/>
  <c r="V37" i="7"/>
  <c r="V44" i="7" s="1"/>
  <c r="U37" i="7"/>
  <c r="U44" i="7" s="1"/>
  <c r="T37" i="7"/>
  <c r="T44" i="7" s="1"/>
  <c r="S37" i="7"/>
  <c r="S44" i="7" s="1"/>
  <c r="R37" i="7"/>
  <c r="R44" i="7" s="1"/>
  <c r="Q37" i="7"/>
  <c r="P37" i="7"/>
  <c r="O37" i="7"/>
  <c r="N37" i="7"/>
  <c r="N44" i="7" s="1"/>
  <c r="M37" i="7"/>
  <c r="M44" i="7" s="1"/>
  <c r="L37" i="7"/>
  <c r="L44" i="7" s="1"/>
  <c r="K37" i="7"/>
  <c r="K44" i="7" s="1"/>
  <c r="J37" i="7"/>
  <c r="J44" i="7" s="1"/>
  <c r="I37" i="7"/>
  <c r="H37" i="7"/>
  <c r="G37" i="7"/>
  <c r="F37" i="7"/>
  <c r="F44" i="7" s="1"/>
  <c r="E37" i="7"/>
  <c r="E44" i="7" s="1"/>
  <c r="D37" i="7"/>
  <c r="D44" i="7" s="1"/>
  <c r="C37" i="7"/>
  <c r="C44" i="7" s="1"/>
  <c r="AA25" i="7"/>
  <c r="Y25" i="7"/>
  <c r="X25" i="7"/>
  <c r="Z25" i="7" s="1"/>
  <c r="W25" i="7"/>
  <c r="V25" i="7"/>
  <c r="U25" i="7"/>
  <c r="T25" i="7"/>
  <c r="S25" i="7"/>
  <c r="R25" i="7"/>
  <c r="R26" i="7" s="1"/>
  <c r="R45" i="7" s="1"/>
  <c r="Q25" i="7"/>
  <c r="P25" i="7"/>
  <c r="O25" i="7"/>
  <c r="N25" i="7"/>
  <c r="M25" i="7"/>
  <c r="L25" i="7"/>
  <c r="K25" i="7"/>
  <c r="J25" i="7"/>
  <c r="J26" i="7" s="1"/>
  <c r="J45" i="7" s="1"/>
  <c r="I25" i="7"/>
  <c r="H25" i="7"/>
  <c r="G25" i="7"/>
  <c r="F25" i="7"/>
  <c r="E25" i="7"/>
  <c r="D25" i="7"/>
  <c r="C25" i="7"/>
  <c r="AA13" i="7"/>
  <c r="Y13" i="7"/>
  <c r="Y26" i="7" s="1"/>
  <c r="X13" i="7"/>
  <c r="X26" i="7" s="1"/>
  <c r="W13" i="7"/>
  <c r="W26" i="7" s="1"/>
  <c r="V13" i="7"/>
  <c r="V26" i="7" s="1"/>
  <c r="V45" i="7" s="1"/>
  <c r="U13" i="7"/>
  <c r="U26" i="7" s="1"/>
  <c r="U45" i="7" s="1"/>
  <c r="T13" i="7"/>
  <c r="S13" i="7"/>
  <c r="R13" i="7"/>
  <c r="Q13" i="7"/>
  <c r="Q26" i="7" s="1"/>
  <c r="P13" i="7"/>
  <c r="P26" i="7" s="1"/>
  <c r="O13" i="7"/>
  <c r="O26" i="7" s="1"/>
  <c r="N13" i="7"/>
  <c r="N26" i="7" s="1"/>
  <c r="N45" i="7" s="1"/>
  <c r="M13" i="7"/>
  <c r="M26" i="7" s="1"/>
  <c r="M45" i="7" s="1"/>
  <c r="L13" i="7"/>
  <c r="K13" i="7"/>
  <c r="J13" i="7"/>
  <c r="I13" i="7"/>
  <c r="I26" i="7" s="1"/>
  <c r="H13" i="7"/>
  <c r="H26" i="7" s="1"/>
  <c r="G13" i="7"/>
  <c r="G26" i="7" s="1"/>
  <c r="F13" i="7"/>
  <c r="F26" i="7" s="1"/>
  <c r="F45" i="7" s="1"/>
  <c r="E13" i="7"/>
  <c r="E26" i="7" s="1"/>
  <c r="E45" i="7" s="1"/>
  <c r="D13" i="7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V44" i="8" s="1"/>
  <c r="U37" i="8"/>
  <c r="U44" i="8" s="1"/>
  <c r="T37" i="8"/>
  <c r="T44" i="8" s="1"/>
  <c r="S37" i="8"/>
  <c r="S44" i="8" s="1"/>
  <c r="R37" i="8"/>
  <c r="R44" i="8" s="1"/>
  <c r="Q37" i="8"/>
  <c r="P37" i="8"/>
  <c r="O37" i="8"/>
  <c r="O44" i="8" s="1"/>
  <c r="N37" i="8"/>
  <c r="N44" i="8" s="1"/>
  <c r="M37" i="8"/>
  <c r="M44" i="8" s="1"/>
  <c r="L37" i="8"/>
  <c r="L44" i="8" s="1"/>
  <c r="K37" i="8"/>
  <c r="K44" i="8" s="1"/>
  <c r="J37" i="8"/>
  <c r="J44" i="8" s="1"/>
  <c r="I37" i="8"/>
  <c r="H37" i="8"/>
  <c r="G37" i="8"/>
  <c r="G44" i="8" s="1"/>
  <c r="F37" i="8"/>
  <c r="F44" i="8" s="1"/>
  <c r="E37" i="8"/>
  <c r="E44" i="8" s="1"/>
  <c r="D37" i="8"/>
  <c r="D44" i="8" s="1"/>
  <c r="C37" i="8"/>
  <c r="C44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K26" i="8" s="1"/>
  <c r="K45" i="8" s="1"/>
  <c r="J25" i="8"/>
  <c r="I25" i="8"/>
  <c r="H25" i="8"/>
  <c r="G25" i="8"/>
  <c r="F25" i="8"/>
  <c r="E25" i="8"/>
  <c r="D25" i="8"/>
  <c r="C25" i="8"/>
  <c r="AA13" i="8"/>
  <c r="Y13" i="8"/>
  <c r="Y26" i="8" s="1"/>
  <c r="X13" i="8"/>
  <c r="X26" i="8" s="1"/>
  <c r="W13" i="8"/>
  <c r="W26" i="8" s="1"/>
  <c r="V13" i="8"/>
  <c r="V26" i="8" s="1"/>
  <c r="U13" i="8"/>
  <c r="U26" i="8" s="1"/>
  <c r="U45" i="8" s="1"/>
  <c r="T13" i="8"/>
  <c r="T26" i="8" s="1"/>
  <c r="T45" i="8" s="1"/>
  <c r="S13" i="8"/>
  <c r="R13" i="8"/>
  <c r="R26" i="8" s="1"/>
  <c r="R45" i="8" s="1"/>
  <c r="Q13" i="8"/>
  <c r="Q26" i="8" s="1"/>
  <c r="P13" i="8"/>
  <c r="P26" i="8" s="1"/>
  <c r="O13" i="8"/>
  <c r="O26" i="8" s="1"/>
  <c r="N13" i="8"/>
  <c r="N26" i="8" s="1"/>
  <c r="M13" i="8"/>
  <c r="M26" i="8" s="1"/>
  <c r="M45" i="8" s="1"/>
  <c r="L13" i="8"/>
  <c r="L26" i="8" s="1"/>
  <c r="L45" i="8" s="1"/>
  <c r="K13" i="8"/>
  <c r="J13" i="8"/>
  <c r="J26" i="8" s="1"/>
  <c r="J45" i="8" s="1"/>
  <c r="I13" i="8"/>
  <c r="I26" i="8" s="1"/>
  <c r="H13" i="8"/>
  <c r="H26" i="8" s="1"/>
  <c r="G13" i="8"/>
  <c r="G26" i="8" s="1"/>
  <c r="F13" i="8"/>
  <c r="F26" i="8" s="1"/>
  <c r="E13" i="8"/>
  <c r="E26" i="8" s="1"/>
  <c r="E45" i="8" s="1"/>
  <c r="D13" i="8"/>
  <c r="D26" i="8" s="1"/>
  <c r="D45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W44" i="9"/>
  <c r="P44" i="9"/>
  <c r="O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V37" i="9"/>
  <c r="V44" i="9" s="1"/>
  <c r="U37" i="9"/>
  <c r="U44" i="9" s="1"/>
  <c r="T37" i="9"/>
  <c r="T44" i="9" s="1"/>
  <c r="S37" i="9"/>
  <c r="S44" i="9" s="1"/>
  <c r="R37" i="9"/>
  <c r="R44" i="9" s="1"/>
  <c r="Q37" i="9"/>
  <c r="Q44" i="9" s="1"/>
  <c r="P37" i="9"/>
  <c r="O37" i="9"/>
  <c r="N37" i="9"/>
  <c r="N44" i="9" s="1"/>
  <c r="M37" i="9"/>
  <c r="M44" i="9" s="1"/>
  <c r="L37" i="9"/>
  <c r="L44" i="9" s="1"/>
  <c r="K37" i="9"/>
  <c r="K44" i="9" s="1"/>
  <c r="J37" i="9"/>
  <c r="J44" i="9" s="1"/>
  <c r="I37" i="9"/>
  <c r="I44" i="9" s="1"/>
  <c r="H37" i="9"/>
  <c r="H44" i="9" s="1"/>
  <c r="G37" i="9"/>
  <c r="G44" i="9" s="1"/>
  <c r="F37" i="9"/>
  <c r="F44" i="9" s="1"/>
  <c r="E37" i="9"/>
  <c r="E44" i="9" s="1"/>
  <c r="D37" i="9"/>
  <c r="D44" i="9" s="1"/>
  <c r="C37" i="9"/>
  <c r="C44" i="9" s="1"/>
  <c r="F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Y45" i="9" s="1"/>
  <c r="X13" i="9"/>
  <c r="Z13" i="9" s="1"/>
  <c r="W13" i="9"/>
  <c r="V13" i="9"/>
  <c r="V26" i="9" s="1"/>
  <c r="U13" i="9"/>
  <c r="U26" i="9" s="1"/>
  <c r="U45" i="9" s="1"/>
  <c r="T13" i="9"/>
  <c r="T26" i="9" s="1"/>
  <c r="T45" i="9" s="1"/>
  <c r="S13" i="9"/>
  <c r="S26" i="9" s="1"/>
  <c r="S45" i="9" s="1"/>
  <c r="R13" i="9"/>
  <c r="R26" i="9" s="1"/>
  <c r="R45" i="9" s="1"/>
  <c r="Q13" i="9"/>
  <c r="Q26" i="9" s="1"/>
  <c r="Q45" i="9" s="1"/>
  <c r="P13" i="9"/>
  <c r="P26" i="9" s="1"/>
  <c r="O13" i="9"/>
  <c r="N13" i="9"/>
  <c r="N26" i="9" s="1"/>
  <c r="M13" i="9"/>
  <c r="M26" i="9" s="1"/>
  <c r="M45" i="9" s="1"/>
  <c r="L13" i="9"/>
  <c r="L26" i="9" s="1"/>
  <c r="L45" i="9" s="1"/>
  <c r="K13" i="9"/>
  <c r="K26" i="9" s="1"/>
  <c r="K45" i="9" s="1"/>
  <c r="J13" i="9"/>
  <c r="J26" i="9" s="1"/>
  <c r="J45" i="9" s="1"/>
  <c r="I13" i="9"/>
  <c r="I26" i="9" s="1"/>
  <c r="I45" i="9" s="1"/>
  <c r="H13" i="9"/>
  <c r="H26" i="9" s="1"/>
  <c r="G13" i="9"/>
  <c r="F13" i="9"/>
  <c r="E13" i="9"/>
  <c r="E26" i="9" s="1"/>
  <c r="E45" i="9" s="1"/>
  <c r="D13" i="9"/>
  <c r="D26" i="9" s="1"/>
  <c r="D45" i="9" s="1"/>
  <c r="C13" i="9"/>
  <c r="C26" i="9" s="1"/>
  <c r="C45" i="9" s="1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J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X44" i="10" s="1"/>
  <c r="W37" i="10"/>
  <c r="W44" i="10" s="1"/>
  <c r="V37" i="10"/>
  <c r="V44" i="10" s="1"/>
  <c r="U37" i="10"/>
  <c r="U44" i="10" s="1"/>
  <c r="T37" i="10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M44" i="10" s="1"/>
  <c r="L37" i="10"/>
  <c r="K37" i="10"/>
  <c r="J37" i="10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C37" i="10"/>
  <c r="C44" i="10" s="1"/>
  <c r="V26" i="10"/>
  <c r="V45" i="10" s="1"/>
  <c r="U26" i="10"/>
  <c r="U45" i="10" s="1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Y45" i="10" s="1"/>
  <c r="X13" i="10"/>
  <c r="X26" i="10" s="1"/>
  <c r="W13" i="10"/>
  <c r="V13" i="10"/>
  <c r="U13" i="10"/>
  <c r="T13" i="10"/>
  <c r="T26" i="10" s="1"/>
  <c r="S13" i="10"/>
  <c r="S26" i="10" s="1"/>
  <c r="R13" i="10"/>
  <c r="R26" i="10" s="1"/>
  <c r="Q13" i="10"/>
  <c r="Q26" i="10" s="1"/>
  <c r="Q45" i="10" s="1"/>
  <c r="P13" i="10"/>
  <c r="P26" i="10" s="1"/>
  <c r="P45" i="10" s="1"/>
  <c r="O13" i="10"/>
  <c r="N13" i="10"/>
  <c r="N26" i="10" s="1"/>
  <c r="M13" i="10"/>
  <c r="M26" i="10" s="1"/>
  <c r="L13" i="10"/>
  <c r="L26" i="10" s="1"/>
  <c r="K13" i="10"/>
  <c r="K26" i="10" s="1"/>
  <c r="J13" i="10"/>
  <c r="J26" i="10" s="1"/>
  <c r="J45" i="10" s="1"/>
  <c r="I13" i="10"/>
  <c r="I26" i="10" s="1"/>
  <c r="I45" i="10" s="1"/>
  <c r="H13" i="10"/>
  <c r="H26" i="10" s="1"/>
  <c r="H45" i="10" s="1"/>
  <c r="G13" i="10"/>
  <c r="F13" i="10"/>
  <c r="F26" i="10" s="1"/>
  <c r="F45" i="10" s="1"/>
  <c r="E13" i="10"/>
  <c r="E26" i="10" s="1"/>
  <c r="E45" i="10" s="1"/>
  <c r="D13" i="10"/>
  <c r="D26" i="10" s="1"/>
  <c r="C13" i="10"/>
  <c r="C26" i="10" s="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4" i="11"/>
  <c r="S44" i="11"/>
  <c r="R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X44" i="11" s="1"/>
  <c r="Z44" i="11" s="1"/>
  <c r="W37" i="11"/>
  <c r="W44" i="11" s="1"/>
  <c r="V37" i="11"/>
  <c r="V44" i="11" s="1"/>
  <c r="U37" i="11"/>
  <c r="U44" i="11" s="1"/>
  <c r="T37" i="11"/>
  <c r="S37" i="11"/>
  <c r="R37" i="11"/>
  <c r="Q37" i="11"/>
  <c r="P37" i="11"/>
  <c r="P44" i="11" s="1"/>
  <c r="O37" i="11"/>
  <c r="O44" i="11" s="1"/>
  <c r="N37" i="11"/>
  <c r="N44" i="11" s="1"/>
  <c r="M37" i="11"/>
  <c r="M44" i="11" s="1"/>
  <c r="L37" i="11"/>
  <c r="K37" i="11"/>
  <c r="K44" i="11" s="1"/>
  <c r="J37" i="11"/>
  <c r="J44" i="11" s="1"/>
  <c r="I37" i="11"/>
  <c r="H37" i="11"/>
  <c r="G37" i="11"/>
  <c r="G44" i="11" s="1"/>
  <c r="F37" i="11"/>
  <c r="F44" i="11" s="1"/>
  <c r="E37" i="11"/>
  <c r="E44" i="11" s="1"/>
  <c r="D37" i="11"/>
  <c r="C37" i="11"/>
  <c r="C44" i="11" s="1"/>
  <c r="N26" i="11"/>
  <c r="N45" i="11" s="1"/>
  <c r="M26" i="11"/>
  <c r="M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X26" i="11" s="1"/>
  <c r="W13" i="11"/>
  <c r="V13" i="11"/>
  <c r="V26" i="11" s="1"/>
  <c r="U13" i="11"/>
  <c r="U26" i="11" s="1"/>
  <c r="U45" i="11" s="1"/>
  <c r="T13" i="11"/>
  <c r="T26" i="11" s="1"/>
  <c r="S13" i="11"/>
  <c r="S26" i="11" s="1"/>
  <c r="R13" i="11"/>
  <c r="R26" i="11" s="1"/>
  <c r="Q13" i="11"/>
  <c r="Q26" i="11" s="1"/>
  <c r="P13" i="11"/>
  <c r="P26" i="11" s="1"/>
  <c r="O13" i="11"/>
  <c r="N13" i="11"/>
  <c r="M13" i="11"/>
  <c r="L13" i="11"/>
  <c r="L26" i="11" s="1"/>
  <c r="K13" i="11"/>
  <c r="K26" i="11" s="1"/>
  <c r="J13" i="11"/>
  <c r="J26" i="11" s="1"/>
  <c r="I13" i="11"/>
  <c r="I26" i="11" s="1"/>
  <c r="H13" i="11"/>
  <c r="H26" i="11" s="1"/>
  <c r="G13" i="11"/>
  <c r="F13" i="11"/>
  <c r="F26" i="11" s="1"/>
  <c r="E13" i="11"/>
  <c r="E26" i="11" s="1"/>
  <c r="E45" i="11" s="1"/>
  <c r="D13" i="11"/>
  <c r="C13" i="11"/>
  <c r="C26" i="11" s="1"/>
  <c r="AA50" i="12"/>
  <c r="Y50" i="12"/>
  <c r="Z50" i="12" s="1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K44" i="12"/>
  <c r="J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X44" i="12" s="1"/>
  <c r="Z44" i="12" s="1"/>
  <c r="W37" i="12"/>
  <c r="W44" i="12" s="1"/>
  <c r="V37" i="12"/>
  <c r="V44" i="12" s="1"/>
  <c r="U37" i="12"/>
  <c r="U44" i="12" s="1"/>
  <c r="T37" i="12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L37" i="12"/>
  <c r="K37" i="12"/>
  <c r="J37" i="12"/>
  <c r="I37" i="12"/>
  <c r="I44" i="12" s="1"/>
  <c r="H37" i="12"/>
  <c r="H44" i="12" s="1"/>
  <c r="G37" i="12"/>
  <c r="G44" i="12" s="1"/>
  <c r="F37" i="12"/>
  <c r="F44" i="12" s="1"/>
  <c r="E37" i="12"/>
  <c r="D37" i="12"/>
  <c r="C37" i="12"/>
  <c r="C44" i="12" s="1"/>
  <c r="V26" i="12"/>
  <c r="V45" i="12" s="1"/>
  <c r="E26" i="12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Y13" i="12"/>
  <c r="X13" i="12"/>
  <c r="X26" i="12" s="1"/>
  <c r="W13" i="12"/>
  <c r="V13" i="12"/>
  <c r="U13" i="12"/>
  <c r="U26" i="12" s="1"/>
  <c r="T13" i="12"/>
  <c r="T26" i="12" s="1"/>
  <c r="S13" i="12"/>
  <c r="S26" i="12" s="1"/>
  <c r="R13" i="12"/>
  <c r="R26" i="12" s="1"/>
  <c r="R45" i="12" s="1"/>
  <c r="Q13" i="12"/>
  <c r="Q26" i="12" s="1"/>
  <c r="Q45" i="12" s="1"/>
  <c r="P13" i="12"/>
  <c r="P26" i="12" s="1"/>
  <c r="P45" i="12" s="1"/>
  <c r="O13" i="12"/>
  <c r="N13" i="12"/>
  <c r="N26" i="12" s="1"/>
  <c r="M13" i="12"/>
  <c r="M26" i="12" s="1"/>
  <c r="L13" i="12"/>
  <c r="L26" i="12" s="1"/>
  <c r="K13" i="12"/>
  <c r="K26" i="12" s="1"/>
  <c r="J13" i="12"/>
  <c r="J26" i="12" s="1"/>
  <c r="J45" i="12" s="1"/>
  <c r="I13" i="12"/>
  <c r="I26" i="12" s="1"/>
  <c r="I45" i="12" s="1"/>
  <c r="H13" i="12"/>
  <c r="H26" i="12" s="1"/>
  <c r="H45" i="12" s="1"/>
  <c r="G13" i="12"/>
  <c r="F13" i="12"/>
  <c r="F26" i="12" s="1"/>
  <c r="F45" i="12" s="1"/>
  <c r="E13" i="12"/>
  <c r="D13" i="12"/>
  <c r="D26" i="12" s="1"/>
  <c r="C13" i="12"/>
  <c r="C26" i="12" s="1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S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X44" i="13" s="1"/>
  <c r="Z44" i="13" s="1"/>
  <c r="W37" i="13"/>
  <c r="W44" i="13" s="1"/>
  <c r="V37" i="13"/>
  <c r="V44" i="13" s="1"/>
  <c r="U37" i="13"/>
  <c r="U44" i="13" s="1"/>
  <c r="T37" i="13"/>
  <c r="S37" i="13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C37" i="13"/>
  <c r="C44" i="13" s="1"/>
  <c r="V26" i="13"/>
  <c r="V45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X26" i="13" s="1"/>
  <c r="W13" i="13"/>
  <c r="V13" i="13"/>
  <c r="U13" i="13"/>
  <c r="U26" i="13" s="1"/>
  <c r="U45" i="13" s="1"/>
  <c r="T13" i="13"/>
  <c r="T26" i="13" s="1"/>
  <c r="S13" i="13"/>
  <c r="S26" i="13" s="1"/>
  <c r="R13" i="13"/>
  <c r="R26" i="13" s="1"/>
  <c r="Q13" i="13"/>
  <c r="Q26" i="13" s="1"/>
  <c r="P13" i="13"/>
  <c r="P26" i="13" s="1"/>
  <c r="P45" i="13" s="1"/>
  <c r="O13" i="13"/>
  <c r="N13" i="13"/>
  <c r="N26" i="13" s="1"/>
  <c r="N45" i="13" s="1"/>
  <c r="M13" i="13"/>
  <c r="M26" i="13" s="1"/>
  <c r="M45" i="13" s="1"/>
  <c r="L13" i="13"/>
  <c r="L26" i="13" s="1"/>
  <c r="K13" i="13"/>
  <c r="K26" i="13" s="1"/>
  <c r="J13" i="13"/>
  <c r="J26" i="13" s="1"/>
  <c r="I13" i="13"/>
  <c r="I26" i="13" s="1"/>
  <c r="H13" i="13"/>
  <c r="H26" i="13" s="1"/>
  <c r="H45" i="13" s="1"/>
  <c r="G13" i="13"/>
  <c r="F13" i="13"/>
  <c r="F26" i="13" s="1"/>
  <c r="E13" i="13"/>
  <c r="E26" i="13" s="1"/>
  <c r="E45" i="13" s="1"/>
  <c r="D13" i="13"/>
  <c r="D26" i="13" s="1"/>
  <c r="C13" i="13"/>
  <c r="C26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U44" i="14"/>
  <c r="S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X44" i="14" s="1"/>
  <c r="Z44" i="14" s="1"/>
  <c r="W37" i="14"/>
  <c r="W44" i="14" s="1"/>
  <c r="V37" i="14"/>
  <c r="V44" i="14" s="1"/>
  <c r="U37" i="14"/>
  <c r="T37" i="14"/>
  <c r="S37" i="14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C37" i="14"/>
  <c r="C44" i="14" s="1"/>
  <c r="V26" i="14"/>
  <c r="V45" i="14" s="1"/>
  <c r="U26" i="14"/>
  <c r="U45" i="14" s="1"/>
  <c r="P26" i="14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N26" i="14" s="1"/>
  <c r="N45" i="14" s="1"/>
  <c r="M25" i="14"/>
  <c r="L25" i="14"/>
  <c r="K25" i="14"/>
  <c r="J25" i="14"/>
  <c r="I25" i="14"/>
  <c r="H25" i="14"/>
  <c r="G25" i="14"/>
  <c r="F25" i="14"/>
  <c r="F26" i="14" s="1"/>
  <c r="F45" i="14" s="1"/>
  <c r="E25" i="14"/>
  <c r="D25" i="14"/>
  <c r="C25" i="14"/>
  <c r="AA13" i="14"/>
  <c r="AA26" i="14" s="1"/>
  <c r="Y13" i="14"/>
  <c r="Z13" i="14" s="1"/>
  <c r="X13" i="14"/>
  <c r="W13" i="14"/>
  <c r="V13" i="14"/>
  <c r="U13" i="14"/>
  <c r="T13" i="14"/>
  <c r="S13" i="14"/>
  <c r="S26" i="14" s="1"/>
  <c r="R13" i="14"/>
  <c r="R26" i="14" s="1"/>
  <c r="Q13" i="14"/>
  <c r="P13" i="14"/>
  <c r="O13" i="14"/>
  <c r="N13" i="14"/>
  <c r="M13" i="14"/>
  <c r="M26" i="14" s="1"/>
  <c r="L13" i="14"/>
  <c r="K13" i="14"/>
  <c r="K26" i="14" s="1"/>
  <c r="J13" i="14"/>
  <c r="J26" i="14" s="1"/>
  <c r="I13" i="14"/>
  <c r="H13" i="14"/>
  <c r="G13" i="14"/>
  <c r="F13" i="14"/>
  <c r="E13" i="14"/>
  <c r="E26" i="14" s="1"/>
  <c r="D13" i="14"/>
  <c r="C13" i="14"/>
  <c r="C26" i="14" s="1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4" i="15"/>
  <c r="K44" i="15"/>
  <c r="J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X44" i="15" s="1"/>
  <c r="Z44" i="15" s="1"/>
  <c r="W37" i="15"/>
  <c r="W44" i="15" s="1"/>
  <c r="V37" i="15"/>
  <c r="V44" i="15" s="1"/>
  <c r="U37" i="15"/>
  <c r="U44" i="15" s="1"/>
  <c r="T37" i="15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J37" i="15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C37" i="15"/>
  <c r="C44" i="15" s="1"/>
  <c r="W26" i="15"/>
  <c r="U26" i="15"/>
  <c r="F26" i="15"/>
  <c r="F45" i="15" s="1"/>
  <c r="E26" i="15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W13" i="15"/>
  <c r="V13" i="15"/>
  <c r="V26" i="15" s="1"/>
  <c r="V45" i="15" s="1"/>
  <c r="U13" i="15"/>
  <c r="T13" i="15"/>
  <c r="T26" i="15" s="1"/>
  <c r="S13" i="15"/>
  <c r="S26" i="15" s="1"/>
  <c r="S45" i="15" s="1"/>
  <c r="R13" i="15"/>
  <c r="R26" i="15" s="1"/>
  <c r="R45" i="15" s="1"/>
  <c r="Q13" i="15"/>
  <c r="Q26" i="15" s="1"/>
  <c r="P13" i="15"/>
  <c r="P26" i="15" s="1"/>
  <c r="O13" i="15"/>
  <c r="O26" i="15" s="1"/>
  <c r="O45" i="15" s="1"/>
  <c r="N13" i="15"/>
  <c r="M13" i="15"/>
  <c r="M26" i="15" s="1"/>
  <c r="L13" i="15"/>
  <c r="L26" i="15" s="1"/>
  <c r="L45" i="15" s="1"/>
  <c r="K13" i="15"/>
  <c r="K26" i="15" s="1"/>
  <c r="J13" i="15"/>
  <c r="J26" i="15" s="1"/>
  <c r="J45" i="15" s="1"/>
  <c r="I13" i="15"/>
  <c r="I26" i="15" s="1"/>
  <c r="H13" i="15"/>
  <c r="H26" i="15" s="1"/>
  <c r="G13" i="15"/>
  <c r="G26" i="15" s="1"/>
  <c r="F13" i="15"/>
  <c r="E13" i="15"/>
  <c r="D13" i="15"/>
  <c r="C13" i="15"/>
  <c r="C26" i="15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F44" i="16" s="1"/>
  <c r="E43" i="16"/>
  <c r="D43" i="16"/>
  <c r="C43" i="16"/>
  <c r="AA37" i="16"/>
  <c r="AA44" i="16" s="1"/>
  <c r="Z37" i="16"/>
  <c r="Y37" i="16"/>
  <c r="X37" i="16"/>
  <c r="W37" i="16"/>
  <c r="V37" i="16"/>
  <c r="U37" i="16"/>
  <c r="U44" i="16" s="1"/>
  <c r="T37" i="16"/>
  <c r="T44" i="16" s="1"/>
  <c r="S37" i="16"/>
  <c r="R37" i="16"/>
  <c r="R44" i="16" s="1"/>
  <c r="Q37" i="16"/>
  <c r="P37" i="16"/>
  <c r="O37" i="16"/>
  <c r="N37" i="16"/>
  <c r="M37" i="16"/>
  <c r="M44" i="16" s="1"/>
  <c r="L37" i="16"/>
  <c r="K37" i="16"/>
  <c r="J37" i="16"/>
  <c r="J44" i="16" s="1"/>
  <c r="I37" i="16"/>
  <c r="H37" i="16"/>
  <c r="G37" i="16"/>
  <c r="G44" i="16" s="1"/>
  <c r="F37" i="16"/>
  <c r="E37" i="16"/>
  <c r="E44" i="16" s="1"/>
  <c r="D37" i="16"/>
  <c r="D44" i="16" s="1"/>
  <c r="C37" i="16"/>
  <c r="AA26" i="16"/>
  <c r="AA45" i="16" s="1"/>
  <c r="R26" i="16"/>
  <c r="R45" i="16" s="1"/>
  <c r="Q26" i="16"/>
  <c r="K26" i="16"/>
  <c r="J26" i="16"/>
  <c r="J45" i="16" s="1"/>
  <c r="C26" i="16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Y26" i="16" s="1"/>
  <c r="X13" i="16"/>
  <c r="X26" i="16" s="1"/>
  <c r="W13" i="16"/>
  <c r="W26" i="16" s="1"/>
  <c r="V13" i="16"/>
  <c r="V26" i="16" s="1"/>
  <c r="U13" i="16"/>
  <c r="U26" i="16" s="1"/>
  <c r="T13" i="16"/>
  <c r="T26" i="16" s="1"/>
  <c r="S13" i="16"/>
  <c r="S26" i="16" s="1"/>
  <c r="R13" i="16"/>
  <c r="Q13" i="16"/>
  <c r="P13" i="16"/>
  <c r="P26" i="16" s="1"/>
  <c r="O13" i="16"/>
  <c r="O26" i="16" s="1"/>
  <c r="N13" i="16"/>
  <c r="N26" i="16" s="1"/>
  <c r="M13" i="16"/>
  <c r="M26" i="16" s="1"/>
  <c r="L13" i="16"/>
  <c r="L26" i="16" s="1"/>
  <c r="K13" i="16"/>
  <c r="J13" i="16"/>
  <c r="I13" i="16"/>
  <c r="I26" i="16" s="1"/>
  <c r="H13" i="16"/>
  <c r="H26" i="16" s="1"/>
  <c r="G13" i="16"/>
  <c r="G26" i="16" s="1"/>
  <c r="F13" i="16"/>
  <c r="E13" i="16"/>
  <c r="E26" i="16" s="1"/>
  <c r="D13" i="16"/>
  <c r="D26" i="16" s="1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V44" i="17"/>
  <c r="AA43" i="17"/>
  <c r="Y43" i="17"/>
  <c r="X43" i="17"/>
  <c r="Z43" i="17" s="1"/>
  <c r="W43" i="17"/>
  <c r="W44" i="17" s="1"/>
  <c r="V43" i="17"/>
  <c r="U43" i="17"/>
  <c r="T43" i="17"/>
  <c r="S43" i="17"/>
  <c r="R43" i="17"/>
  <c r="Q43" i="17"/>
  <c r="P43" i="17"/>
  <c r="O43" i="17"/>
  <c r="O44" i="17" s="1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X37" i="17"/>
  <c r="X44" i="17" s="1"/>
  <c r="W37" i="17"/>
  <c r="V37" i="17"/>
  <c r="U37" i="17"/>
  <c r="T37" i="17"/>
  <c r="T44" i="17" s="1"/>
  <c r="S37" i="17"/>
  <c r="S44" i="17" s="1"/>
  <c r="R37" i="17"/>
  <c r="R44" i="17" s="1"/>
  <c r="Q37" i="17"/>
  <c r="P37" i="17"/>
  <c r="P44" i="17" s="1"/>
  <c r="O37" i="17"/>
  <c r="N37" i="17"/>
  <c r="N44" i="17" s="1"/>
  <c r="M37" i="17"/>
  <c r="L37" i="17"/>
  <c r="L44" i="17" s="1"/>
  <c r="K37" i="17"/>
  <c r="K44" i="17" s="1"/>
  <c r="J37" i="17"/>
  <c r="J44" i="17" s="1"/>
  <c r="I37" i="17"/>
  <c r="H37" i="17"/>
  <c r="H44" i="17" s="1"/>
  <c r="G37" i="17"/>
  <c r="F37" i="17"/>
  <c r="F44" i="17" s="1"/>
  <c r="E37" i="17"/>
  <c r="D37" i="17"/>
  <c r="D44" i="17" s="1"/>
  <c r="C37" i="17"/>
  <c r="C44" i="17" s="1"/>
  <c r="Y26" i="17"/>
  <c r="R26" i="17"/>
  <c r="Q26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X13" i="17"/>
  <c r="X26" i="17" s="1"/>
  <c r="W13" i="17"/>
  <c r="W26" i="17" s="1"/>
  <c r="V13" i="17"/>
  <c r="V26" i="17" s="1"/>
  <c r="V45" i="17" s="1"/>
  <c r="U13" i="17"/>
  <c r="U26" i="17" s="1"/>
  <c r="T13" i="17"/>
  <c r="T26" i="17" s="1"/>
  <c r="S13" i="17"/>
  <c r="R13" i="17"/>
  <c r="Q13" i="17"/>
  <c r="P13" i="17"/>
  <c r="P26" i="17" s="1"/>
  <c r="O13" i="17"/>
  <c r="O26" i="17" s="1"/>
  <c r="N13" i="17"/>
  <c r="N26" i="17" s="1"/>
  <c r="N45" i="17" s="1"/>
  <c r="M13" i="17"/>
  <c r="M26" i="17" s="1"/>
  <c r="L13" i="17"/>
  <c r="L26" i="17" s="1"/>
  <c r="K13" i="17"/>
  <c r="J13" i="17"/>
  <c r="J26" i="17" s="1"/>
  <c r="I13" i="17"/>
  <c r="I26" i="17" s="1"/>
  <c r="H13" i="17"/>
  <c r="H26" i="17" s="1"/>
  <c r="G13" i="17"/>
  <c r="G26" i="17" s="1"/>
  <c r="F13" i="17"/>
  <c r="F26" i="17" s="1"/>
  <c r="F45" i="17" s="1"/>
  <c r="E13" i="17"/>
  <c r="E26" i="17" s="1"/>
  <c r="D13" i="17"/>
  <c r="D26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Z37" i="18" s="1"/>
  <c r="W37" i="18"/>
  <c r="W44" i="18" s="1"/>
  <c r="V37" i="18"/>
  <c r="V44" i="18" s="1"/>
  <c r="U37" i="18"/>
  <c r="T37" i="18"/>
  <c r="T44" i="18" s="1"/>
  <c r="S37" i="18"/>
  <c r="R37" i="18"/>
  <c r="R44" i="18" s="1"/>
  <c r="Q37" i="18"/>
  <c r="Q44" i="18" s="1"/>
  <c r="P37" i="18"/>
  <c r="O37" i="18"/>
  <c r="O44" i="18" s="1"/>
  <c r="N37" i="18"/>
  <c r="N44" i="18" s="1"/>
  <c r="M37" i="18"/>
  <c r="L37" i="18"/>
  <c r="L44" i="18" s="1"/>
  <c r="K37" i="18"/>
  <c r="J37" i="18"/>
  <c r="J44" i="18" s="1"/>
  <c r="I37" i="18"/>
  <c r="I44" i="18" s="1"/>
  <c r="H37" i="18"/>
  <c r="G37" i="18"/>
  <c r="G44" i="18" s="1"/>
  <c r="F37" i="18"/>
  <c r="F44" i="18" s="1"/>
  <c r="E37" i="18"/>
  <c r="D37" i="18"/>
  <c r="D44" i="18" s="1"/>
  <c r="C37" i="18"/>
  <c r="R26" i="18"/>
  <c r="R45" i="18" s="1"/>
  <c r="Q26" i="18"/>
  <c r="Q45" i="18" s="1"/>
  <c r="J26" i="18"/>
  <c r="J45" i="18" s="1"/>
  <c r="I26" i="18"/>
  <c r="I45" i="18" s="1"/>
  <c r="AA25" i="18"/>
  <c r="Z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Y26" i="18" s="1"/>
  <c r="X13" i="18"/>
  <c r="X26" i="18" s="1"/>
  <c r="W13" i="18"/>
  <c r="W26" i="18" s="1"/>
  <c r="V13" i="18"/>
  <c r="V26" i="18" s="1"/>
  <c r="U13" i="18"/>
  <c r="U26" i="18" s="1"/>
  <c r="T13" i="18"/>
  <c r="T26" i="18" s="1"/>
  <c r="T45" i="18" s="1"/>
  <c r="S13" i="18"/>
  <c r="R13" i="18"/>
  <c r="Q13" i="18"/>
  <c r="P13" i="18"/>
  <c r="P26" i="18" s="1"/>
  <c r="O13" i="18"/>
  <c r="O26" i="18" s="1"/>
  <c r="N13" i="18"/>
  <c r="N26" i="18" s="1"/>
  <c r="M13" i="18"/>
  <c r="M26" i="18" s="1"/>
  <c r="L13" i="18"/>
  <c r="L26" i="18" s="1"/>
  <c r="L45" i="18" s="1"/>
  <c r="K13" i="18"/>
  <c r="J13" i="18"/>
  <c r="I13" i="18"/>
  <c r="H13" i="18"/>
  <c r="H26" i="18" s="1"/>
  <c r="G13" i="18"/>
  <c r="G26" i="18" s="1"/>
  <c r="F13" i="18"/>
  <c r="F26" i="18" s="1"/>
  <c r="E13" i="18"/>
  <c r="E26" i="18" s="1"/>
  <c r="D13" i="18"/>
  <c r="D26" i="18" s="1"/>
  <c r="D45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N44" i="19"/>
  <c r="AA43" i="19"/>
  <c r="Y43" i="19"/>
  <c r="X43" i="19"/>
  <c r="X44" i="19" s="1"/>
  <c r="W43" i="19"/>
  <c r="V43" i="19"/>
  <c r="U43" i="19"/>
  <c r="T43" i="19"/>
  <c r="S43" i="19"/>
  <c r="R43" i="19"/>
  <c r="Q43" i="19"/>
  <c r="P43" i="19"/>
  <c r="P44" i="19" s="1"/>
  <c r="O43" i="19"/>
  <c r="N43" i="19"/>
  <c r="M43" i="19"/>
  <c r="L43" i="19"/>
  <c r="K43" i="19"/>
  <c r="J43" i="19"/>
  <c r="I43" i="19"/>
  <c r="H43" i="19"/>
  <c r="H44" i="19" s="1"/>
  <c r="G43" i="19"/>
  <c r="F43" i="19"/>
  <c r="E43" i="19"/>
  <c r="D43" i="19"/>
  <c r="C43" i="19"/>
  <c r="AA37" i="19"/>
  <c r="Z37" i="19"/>
  <c r="Y37" i="19"/>
  <c r="X37" i="19"/>
  <c r="W37" i="19"/>
  <c r="W44" i="19" s="1"/>
  <c r="V37" i="19"/>
  <c r="V44" i="19" s="1"/>
  <c r="U37" i="19"/>
  <c r="T37" i="19"/>
  <c r="T44" i="19" s="1"/>
  <c r="S37" i="19"/>
  <c r="R37" i="19"/>
  <c r="R44" i="19" s="1"/>
  <c r="Q37" i="19"/>
  <c r="P37" i="19"/>
  <c r="O37" i="19"/>
  <c r="O44" i="19" s="1"/>
  <c r="N37" i="19"/>
  <c r="M37" i="19"/>
  <c r="L37" i="19"/>
  <c r="L44" i="19" s="1"/>
  <c r="K37" i="19"/>
  <c r="J37" i="19"/>
  <c r="J44" i="19" s="1"/>
  <c r="I37" i="19"/>
  <c r="H37" i="19"/>
  <c r="G37" i="19"/>
  <c r="G44" i="19" s="1"/>
  <c r="F37" i="19"/>
  <c r="F44" i="19" s="1"/>
  <c r="E37" i="19"/>
  <c r="D37" i="19"/>
  <c r="D44" i="19" s="1"/>
  <c r="C37" i="19"/>
  <c r="L26" i="19"/>
  <c r="L45" i="19" s="1"/>
  <c r="K26" i="19"/>
  <c r="AA25" i="19"/>
  <c r="Y25" i="19"/>
  <c r="Z25" i="19" s="1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X13" i="19"/>
  <c r="X26" i="19" s="1"/>
  <c r="W13" i="19"/>
  <c r="W26" i="19" s="1"/>
  <c r="V13" i="19"/>
  <c r="V26" i="19" s="1"/>
  <c r="U13" i="19"/>
  <c r="U26" i="19" s="1"/>
  <c r="T13" i="19"/>
  <c r="T26" i="19" s="1"/>
  <c r="S13" i="19"/>
  <c r="S26" i="19" s="1"/>
  <c r="R13" i="19"/>
  <c r="R26" i="19" s="1"/>
  <c r="R45" i="19" s="1"/>
  <c r="Q13" i="19"/>
  <c r="Q26" i="19" s="1"/>
  <c r="P13" i="19"/>
  <c r="P26" i="19" s="1"/>
  <c r="P45" i="19" s="1"/>
  <c r="O13" i="19"/>
  <c r="O26" i="19" s="1"/>
  <c r="N13" i="19"/>
  <c r="N26" i="19" s="1"/>
  <c r="M13" i="19"/>
  <c r="M26" i="19" s="1"/>
  <c r="L13" i="19"/>
  <c r="K13" i="19"/>
  <c r="J13" i="19"/>
  <c r="J26" i="19" s="1"/>
  <c r="J45" i="19" s="1"/>
  <c r="I13" i="19"/>
  <c r="I26" i="19" s="1"/>
  <c r="H13" i="19"/>
  <c r="H26" i="19" s="1"/>
  <c r="H45" i="19" s="1"/>
  <c r="G13" i="19"/>
  <c r="G26" i="19" s="1"/>
  <c r="F13" i="19"/>
  <c r="F26" i="19" s="1"/>
  <c r="E13" i="19"/>
  <c r="E26" i="19" s="1"/>
  <c r="D13" i="19"/>
  <c r="D26" i="19" s="1"/>
  <c r="C13" i="19"/>
  <c r="C26" i="19" s="1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Y44" i="20"/>
  <c r="X44" i="20"/>
  <c r="Z44" i="20" s="1"/>
  <c r="W44" i="20"/>
  <c r="G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P44" i="20" s="1"/>
  <c r="O43" i="20"/>
  <c r="N43" i="20"/>
  <c r="M43" i="20"/>
  <c r="L43" i="20"/>
  <c r="K43" i="20"/>
  <c r="J43" i="20"/>
  <c r="I43" i="20"/>
  <c r="H43" i="20"/>
  <c r="H44" i="20" s="1"/>
  <c r="G43" i="20"/>
  <c r="F43" i="20"/>
  <c r="E43" i="20"/>
  <c r="D43" i="20"/>
  <c r="C43" i="20"/>
  <c r="AA37" i="20"/>
  <c r="AA44" i="20" s="1"/>
  <c r="Y37" i="20"/>
  <c r="X37" i="20"/>
  <c r="Z37" i="20" s="1"/>
  <c r="W37" i="20"/>
  <c r="V37" i="20"/>
  <c r="V44" i="20" s="1"/>
  <c r="U37" i="20"/>
  <c r="U44" i="20" s="1"/>
  <c r="T37" i="20"/>
  <c r="T44" i="20" s="1"/>
  <c r="S37" i="20"/>
  <c r="S44" i="20" s="1"/>
  <c r="R37" i="20"/>
  <c r="Q37" i="20"/>
  <c r="Q44" i="20" s="1"/>
  <c r="P37" i="20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I37" i="20"/>
  <c r="I44" i="20" s="1"/>
  <c r="H37" i="20"/>
  <c r="G37" i="20"/>
  <c r="F37" i="20"/>
  <c r="F44" i="20" s="1"/>
  <c r="E37" i="20"/>
  <c r="E44" i="20" s="1"/>
  <c r="D37" i="20"/>
  <c r="D44" i="20" s="1"/>
  <c r="C37" i="20"/>
  <c r="C44" i="20" s="1"/>
  <c r="T26" i="20"/>
  <c r="L26" i="20"/>
  <c r="K26" i="20"/>
  <c r="J26" i="20"/>
  <c r="D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X13" i="20"/>
  <c r="X26" i="20" s="1"/>
  <c r="W13" i="20"/>
  <c r="W26" i="20" s="1"/>
  <c r="W45" i="20" s="1"/>
  <c r="V13" i="20"/>
  <c r="V26" i="20" s="1"/>
  <c r="V45" i="20" s="1"/>
  <c r="U13" i="20"/>
  <c r="U26" i="20" s="1"/>
  <c r="U45" i="20" s="1"/>
  <c r="T13" i="20"/>
  <c r="S13" i="20"/>
  <c r="S26" i="20" s="1"/>
  <c r="R13" i="20"/>
  <c r="R26" i="20" s="1"/>
  <c r="Q13" i="20"/>
  <c r="P13" i="20"/>
  <c r="P26" i="20" s="1"/>
  <c r="O13" i="20"/>
  <c r="O26" i="20" s="1"/>
  <c r="O45" i="20" s="1"/>
  <c r="N13" i="20"/>
  <c r="N26" i="20" s="1"/>
  <c r="N45" i="20" s="1"/>
  <c r="M13" i="20"/>
  <c r="M26" i="20" s="1"/>
  <c r="M45" i="20" s="1"/>
  <c r="L13" i="20"/>
  <c r="K13" i="20"/>
  <c r="J13" i="20"/>
  <c r="I13" i="20"/>
  <c r="H13" i="20"/>
  <c r="H26" i="20" s="1"/>
  <c r="G13" i="20"/>
  <c r="G26" i="20" s="1"/>
  <c r="F13" i="20"/>
  <c r="F26" i="20" s="1"/>
  <c r="F45" i="20" s="1"/>
  <c r="E13" i="20"/>
  <c r="E26" i="20" s="1"/>
  <c r="E45" i="20" s="1"/>
  <c r="D13" i="20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W44" i="21" s="1"/>
  <c r="V43" i="21"/>
  <c r="U43" i="21"/>
  <c r="T43" i="21"/>
  <c r="S43" i="21"/>
  <c r="R43" i="21"/>
  <c r="Q43" i="21"/>
  <c r="P43" i="21"/>
  <c r="O43" i="21"/>
  <c r="O44" i="21" s="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X44" i="21" s="1"/>
  <c r="Z44" i="21" s="1"/>
  <c r="W37" i="21"/>
  <c r="V37" i="21"/>
  <c r="U37" i="21"/>
  <c r="T37" i="21"/>
  <c r="T44" i="21" s="1"/>
  <c r="S37" i="21"/>
  <c r="S44" i="21" s="1"/>
  <c r="R37" i="21"/>
  <c r="R44" i="21" s="1"/>
  <c r="R45" i="21" s="1"/>
  <c r="Q37" i="21"/>
  <c r="Q44" i="21" s="1"/>
  <c r="P37" i="21"/>
  <c r="P44" i="21" s="1"/>
  <c r="O37" i="21"/>
  <c r="N37" i="21"/>
  <c r="M37" i="2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F37" i="21"/>
  <c r="E37" i="21"/>
  <c r="E44" i="21" s="1"/>
  <c r="D37" i="21"/>
  <c r="D44" i="21" s="1"/>
  <c r="C37" i="21"/>
  <c r="C44" i="21" s="1"/>
  <c r="AA26" i="21"/>
  <c r="AA45" i="21" s="1"/>
  <c r="T26" i="21"/>
  <c r="T45" i="21" s="1"/>
  <c r="S26" i="21"/>
  <c r="S45" i="21" s="1"/>
  <c r="C26" i="21"/>
  <c r="C45" i="21" s="1"/>
  <c r="AA25" i="21"/>
  <c r="Z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X13" i="21"/>
  <c r="X26" i="21" s="1"/>
  <c r="W13" i="21"/>
  <c r="V13" i="21"/>
  <c r="V26" i="21" s="1"/>
  <c r="U13" i="21"/>
  <c r="U26" i="21" s="1"/>
  <c r="T13" i="21"/>
  <c r="S13" i="21"/>
  <c r="R13" i="21"/>
  <c r="R26" i="21" s="1"/>
  <c r="Q13" i="21"/>
  <c r="P13" i="21"/>
  <c r="P26" i="21" s="1"/>
  <c r="O13" i="21"/>
  <c r="O26" i="21" s="1"/>
  <c r="O45" i="21" s="1"/>
  <c r="N13" i="21"/>
  <c r="N26" i="21" s="1"/>
  <c r="M13" i="21"/>
  <c r="M26" i="21" s="1"/>
  <c r="L13" i="21"/>
  <c r="L26" i="21" s="1"/>
  <c r="K13" i="21"/>
  <c r="K26" i="21" s="1"/>
  <c r="J13" i="21"/>
  <c r="J26" i="21" s="1"/>
  <c r="I13" i="21"/>
  <c r="H13" i="21"/>
  <c r="H26" i="21" s="1"/>
  <c r="G13" i="21"/>
  <c r="G26" i="21" s="1"/>
  <c r="F13" i="21"/>
  <c r="F26" i="21" s="1"/>
  <c r="E13" i="21"/>
  <c r="E26" i="21" s="1"/>
  <c r="D13" i="21"/>
  <c r="D26" i="21" s="1"/>
  <c r="D45" i="21" s="1"/>
  <c r="C13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Y44" i="22"/>
  <c r="P44" i="22"/>
  <c r="I44" i="22"/>
  <c r="AA43" i="22"/>
  <c r="Z43" i="22"/>
  <c r="Y43" i="22"/>
  <c r="X43" i="22"/>
  <c r="W43" i="22"/>
  <c r="V43" i="22"/>
  <c r="U43" i="22"/>
  <c r="T43" i="22"/>
  <c r="S43" i="22"/>
  <c r="R43" i="22"/>
  <c r="Q43" i="22"/>
  <c r="Q44" i="22" s="1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Z37" i="22"/>
  <c r="Y37" i="22"/>
  <c r="X37" i="22"/>
  <c r="X44" i="22" s="1"/>
  <c r="W37" i="22"/>
  <c r="W44" i="22" s="1"/>
  <c r="V37" i="22"/>
  <c r="U37" i="22"/>
  <c r="T37" i="22"/>
  <c r="T44" i="22" s="1"/>
  <c r="S37" i="22"/>
  <c r="R37" i="22"/>
  <c r="R44" i="22" s="1"/>
  <c r="Q37" i="22"/>
  <c r="P37" i="22"/>
  <c r="O37" i="22"/>
  <c r="O44" i="22" s="1"/>
  <c r="N37" i="22"/>
  <c r="M37" i="22"/>
  <c r="L37" i="22"/>
  <c r="L44" i="22" s="1"/>
  <c r="K37" i="22"/>
  <c r="J37" i="22"/>
  <c r="J44" i="22" s="1"/>
  <c r="I37" i="22"/>
  <c r="H37" i="22"/>
  <c r="H44" i="22" s="1"/>
  <c r="G37" i="22"/>
  <c r="G44" i="22" s="1"/>
  <c r="F37" i="22"/>
  <c r="E37" i="22"/>
  <c r="D37" i="22"/>
  <c r="D44" i="22" s="1"/>
  <c r="C37" i="22"/>
  <c r="T26" i="22"/>
  <c r="D26" i="22"/>
  <c r="AA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X13" i="22"/>
  <c r="X26" i="22" s="1"/>
  <c r="W13" i="22"/>
  <c r="V13" i="22"/>
  <c r="V26" i="22" s="1"/>
  <c r="U13" i="22"/>
  <c r="U26" i="22" s="1"/>
  <c r="T13" i="22"/>
  <c r="S13" i="22"/>
  <c r="S26" i="22" s="1"/>
  <c r="R13" i="22"/>
  <c r="R26" i="22" s="1"/>
  <c r="Q13" i="22"/>
  <c r="P13" i="22"/>
  <c r="P26" i="22" s="1"/>
  <c r="O13" i="22"/>
  <c r="N13" i="22"/>
  <c r="N26" i="22" s="1"/>
  <c r="M13" i="22"/>
  <c r="M26" i="22" s="1"/>
  <c r="L13" i="22"/>
  <c r="L26" i="22" s="1"/>
  <c r="K13" i="22"/>
  <c r="K26" i="22" s="1"/>
  <c r="J13" i="22"/>
  <c r="J26" i="22" s="1"/>
  <c r="I13" i="22"/>
  <c r="H13" i="22"/>
  <c r="H26" i="22" s="1"/>
  <c r="G13" i="22"/>
  <c r="G26" i="22" s="1"/>
  <c r="G45" i="22" s="1"/>
  <c r="F13" i="22"/>
  <c r="F26" i="22" s="1"/>
  <c r="E13" i="22"/>
  <c r="E26" i="22" s="1"/>
  <c r="D13" i="22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Q44" i="23"/>
  <c r="I44" i="23"/>
  <c r="C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X44" i="23" s="1"/>
  <c r="Z44" i="23" s="1"/>
  <c r="W37" i="23"/>
  <c r="W44" i="23" s="1"/>
  <c r="V37" i="23"/>
  <c r="U37" i="23"/>
  <c r="T37" i="23"/>
  <c r="T44" i="23" s="1"/>
  <c r="S37" i="23"/>
  <c r="S44" i="23" s="1"/>
  <c r="R37" i="23"/>
  <c r="R44" i="23" s="1"/>
  <c r="Q37" i="23"/>
  <c r="P37" i="23"/>
  <c r="P44" i="23" s="1"/>
  <c r="P45" i="23" s="1"/>
  <c r="O37" i="23"/>
  <c r="O44" i="23" s="1"/>
  <c r="N37" i="23"/>
  <c r="M37" i="23"/>
  <c r="M44" i="23" s="1"/>
  <c r="L37" i="23"/>
  <c r="L44" i="23" s="1"/>
  <c r="K37" i="23"/>
  <c r="K44" i="23" s="1"/>
  <c r="J37" i="23"/>
  <c r="J44" i="23" s="1"/>
  <c r="I37" i="23"/>
  <c r="H37" i="23"/>
  <c r="H44" i="23" s="1"/>
  <c r="H45" i="23" s="1"/>
  <c r="G37" i="23"/>
  <c r="G44" i="23" s="1"/>
  <c r="F37" i="23"/>
  <c r="E37" i="23"/>
  <c r="E44" i="23" s="1"/>
  <c r="D37" i="23"/>
  <c r="D44" i="23" s="1"/>
  <c r="C37" i="23"/>
  <c r="T26" i="23"/>
  <c r="L26" i="23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X13" i="23"/>
  <c r="W13" i="23"/>
  <c r="W26" i="23" s="1"/>
  <c r="V13" i="23"/>
  <c r="U13" i="23"/>
  <c r="U26" i="23" s="1"/>
  <c r="T13" i="23"/>
  <c r="S13" i="23"/>
  <c r="S26" i="23" s="1"/>
  <c r="R13" i="23"/>
  <c r="R26" i="23" s="1"/>
  <c r="R45" i="23" s="1"/>
  <c r="Q13" i="23"/>
  <c r="P13" i="23"/>
  <c r="P26" i="23" s="1"/>
  <c r="O13" i="23"/>
  <c r="O26" i="23" s="1"/>
  <c r="N13" i="23"/>
  <c r="N26" i="23" s="1"/>
  <c r="M13" i="23"/>
  <c r="M26" i="23" s="1"/>
  <c r="L13" i="23"/>
  <c r="K13" i="23"/>
  <c r="K26" i="23" s="1"/>
  <c r="J13" i="23"/>
  <c r="J26" i="23" s="1"/>
  <c r="J45" i="23" s="1"/>
  <c r="I13" i="23"/>
  <c r="H13" i="23"/>
  <c r="H26" i="23" s="1"/>
  <c r="G13" i="23"/>
  <c r="G26" i="23" s="1"/>
  <c r="F13" i="23"/>
  <c r="F26" i="23" s="1"/>
  <c r="E13" i="23"/>
  <c r="E26" i="23" s="1"/>
  <c r="D13" i="23"/>
  <c r="D26" i="23" s="1"/>
  <c r="C13" i="23"/>
  <c r="C26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Y44" i="24"/>
  <c r="E44" i="24"/>
  <c r="AA43" i="24"/>
  <c r="AA44" i="24" s="1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X37" i="24"/>
  <c r="W37" i="24"/>
  <c r="W44" i="24" s="1"/>
  <c r="V37" i="24"/>
  <c r="V44" i="24" s="1"/>
  <c r="U37" i="24"/>
  <c r="U44" i="24" s="1"/>
  <c r="T37" i="24"/>
  <c r="T44" i="24" s="1"/>
  <c r="S37" i="24"/>
  <c r="S44" i="24" s="1"/>
  <c r="R37" i="24"/>
  <c r="R44" i="24" s="1"/>
  <c r="Q37" i="24"/>
  <c r="Q44" i="24" s="1"/>
  <c r="P37" i="24"/>
  <c r="P44" i="24" s="1"/>
  <c r="O37" i="24"/>
  <c r="O44" i="24" s="1"/>
  <c r="N37" i="24"/>
  <c r="N44" i="24" s="1"/>
  <c r="M37" i="24"/>
  <c r="M44" i="24" s="1"/>
  <c r="L37" i="24"/>
  <c r="L44" i="24" s="1"/>
  <c r="K37" i="24"/>
  <c r="J37" i="24"/>
  <c r="J44" i="24" s="1"/>
  <c r="I37" i="24"/>
  <c r="I44" i="24" s="1"/>
  <c r="H37" i="24"/>
  <c r="G37" i="24"/>
  <c r="G44" i="24" s="1"/>
  <c r="F37" i="24"/>
  <c r="E37" i="24"/>
  <c r="D37" i="24"/>
  <c r="D44" i="24" s="1"/>
  <c r="C37" i="24"/>
  <c r="X26" i="24"/>
  <c r="H26" i="24"/>
  <c r="AA25" i="24"/>
  <c r="Y25" i="24"/>
  <c r="Z25" i="24" s="1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K26" i="24" s="1"/>
  <c r="J25" i="24"/>
  <c r="I25" i="24"/>
  <c r="H25" i="24"/>
  <c r="G25" i="24"/>
  <c r="F25" i="24"/>
  <c r="E25" i="24"/>
  <c r="D25" i="24"/>
  <c r="C25" i="24"/>
  <c r="C26" i="24" s="1"/>
  <c r="AA13" i="24"/>
  <c r="AA26" i="24" s="1"/>
  <c r="Y13" i="24"/>
  <c r="X13" i="24"/>
  <c r="W13" i="24"/>
  <c r="W26" i="24" s="1"/>
  <c r="V13" i="24"/>
  <c r="V26" i="24" s="1"/>
  <c r="U13" i="24"/>
  <c r="U26" i="24" s="1"/>
  <c r="U45" i="24" s="1"/>
  <c r="T13" i="24"/>
  <c r="T26" i="24" s="1"/>
  <c r="S13" i="24"/>
  <c r="S26" i="24" s="1"/>
  <c r="S45" i="24" s="1"/>
  <c r="R13" i="24"/>
  <c r="R26" i="24" s="1"/>
  <c r="Q13" i="24"/>
  <c r="Q26" i="24" s="1"/>
  <c r="P13" i="24"/>
  <c r="P26" i="24" s="1"/>
  <c r="O13" i="24"/>
  <c r="O26" i="24" s="1"/>
  <c r="N13" i="24"/>
  <c r="N26" i="24" s="1"/>
  <c r="M13" i="24"/>
  <c r="L13" i="24"/>
  <c r="L26" i="24" s="1"/>
  <c r="K13" i="24"/>
  <c r="J13" i="24"/>
  <c r="J26" i="24" s="1"/>
  <c r="I13" i="24"/>
  <c r="H13" i="24"/>
  <c r="G13" i="24"/>
  <c r="G26" i="24" s="1"/>
  <c r="F13" i="24"/>
  <c r="F26" i="24" s="1"/>
  <c r="E13" i="24"/>
  <c r="E26" i="24" s="1"/>
  <c r="E45" i="24" s="1"/>
  <c r="D13" i="24"/>
  <c r="D26" i="24" s="1"/>
  <c r="C13" i="24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E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X44" i="25" s="1"/>
  <c r="Z44" i="25" s="1"/>
  <c r="W37" i="25"/>
  <c r="W44" i="25" s="1"/>
  <c r="V37" i="25"/>
  <c r="V44" i="25" s="1"/>
  <c r="U37" i="25"/>
  <c r="U44" i="25" s="1"/>
  <c r="T37" i="25"/>
  <c r="T44" i="25" s="1"/>
  <c r="S37" i="25"/>
  <c r="S44" i="25" s="1"/>
  <c r="R37" i="25"/>
  <c r="R44" i="25" s="1"/>
  <c r="Q37" i="25"/>
  <c r="Q44" i="25" s="1"/>
  <c r="P37" i="25"/>
  <c r="P44" i="25" s="1"/>
  <c r="O37" i="25"/>
  <c r="N37" i="25"/>
  <c r="N44" i="25" s="1"/>
  <c r="M37" i="25"/>
  <c r="M44" i="25" s="1"/>
  <c r="L37" i="25"/>
  <c r="L44" i="25" s="1"/>
  <c r="K37" i="25"/>
  <c r="K44" i="25" s="1"/>
  <c r="J37" i="25"/>
  <c r="I37" i="25"/>
  <c r="I44" i="25" s="1"/>
  <c r="H37" i="25"/>
  <c r="G37" i="25"/>
  <c r="F37" i="25"/>
  <c r="E37" i="25"/>
  <c r="D37" i="25"/>
  <c r="D44" i="25" s="1"/>
  <c r="C37" i="25"/>
  <c r="C44" i="25" s="1"/>
  <c r="AA25" i="25"/>
  <c r="Y25" i="25"/>
  <c r="Y26" i="25" s="1"/>
  <c r="Y45" i="25" s="1"/>
  <c r="X25" i="25"/>
  <c r="W25" i="25"/>
  <c r="V25" i="25"/>
  <c r="U25" i="25"/>
  <c r="T25" i="25"/>
  <c r="S25" i="25"/>
  <c r="R25" i="25"/>
  <c r="Q25" i="25"/>
  <c r="Q26" i="25" s="1"/>
  <c r="P25" i="25"/>
  <c r="O25" i="25"/>
  <c r="N25" i="25"/>
  <c r="M25" i="25"/>
  <c r="M26" i="25" s="1"/>
  <c r="M45" i="25" s="1"/>
  <c r="L25" i="25"/>
  <c r="K25" i="25"/>
  <c r="J25" i="25"/>
  <c r="I25" i="25"/>
  <c r="I26" i="25" s="1"/>
  <c r="I45" i="25" s="1"/>
  <c r="H25" i="25"/>
  <c r="G25" i="25"/>
  <c r="F25" i="25"/>
  <c r="E25" i="25"/>
  <c r="D25" i="25"/>
  <c r="C25" i="25"/>
  <c r="AA13" i="25"/>
  <c r="AA26" i="25" s="1"/>
  <c r="AA45" i="25" s="1"/>
  <c r="Z13" i="25"/>
  <c r="Y13" i="25"/>
  <c r="X13" i="25"/>
  <c r="X26" i="25" s="1"/>
  <c r="W13" i="25"/>
  <c r="V13" i="25"/>
  <c r="V26" i="25" s="1"/>
  <c r="U13" i="25"/>
  <c r="T13" i="25"/>
  <c r="T26" i="25" s="1"/>
  <c r="T45" i="25" s="1"/>
  <c r="S13" i="25"/>
  <c r="S26" i="25" s="1"/>
  <c r="S45" i="25" s="1"/>
  <c r="R13" i="25"/>
  <c r="R26" i="25" s="1"/>
  <c r="R45" i="25" s="1"/>
  <c r="Q13" i="25"/>
  <c r="P13" i="25"/>
  <c r="P26" i="25" s="1"/>
  <c r="O13" i="25"/>
  <c r="N13" i="25"/>
  <c r="N26" i="25" s="1"/>
  <c r="M13" i="25"/>
  <c r="L13" i="25"/>
  <c r="L26" i="25" s="1"/>
  <c r="L45" i="25" s="1"/>
  <c r="K13" i="25"/>
  <c r="K26" i="25" s="1"/>
  <c r="K45" i="25" s="1"/>
  <c r="J13" i="25"/>
  <c r="I13" i="25"/>
  <c r="H13" i="25"/>
  <c r="H26" i="25" s="1"/>
  <c r="G13" i="25"/>
  <c r="F13" i="25"/>
  <c r="F26" i="25" s="1"/>
  <c r="E13" i="25"/>
  <c r="D13" i="25"/>
  <c r="D26" i="25" s="1"/>
  <c r="D45" i="25" s="1"/>
  <c r="C13" i="25"/>
  <c r="C26" i="25" s="1"/>
  <c r="C45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U44" i="26"/>
  <c r="R44" i="26"/>
  <c r="J44" i="26"/>
  <c r="E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Y37" i="26"/>
  <c r="Y44" i="26" s="1"/>
  <c r="X37" i="26"/>
  <c r="X44" i="26" s="1"/>
  <c r="Z44" i="26" s="1"/>
  <c r="W37" i="26"/>
  <c r="W44" i="26" s="1"/>
  <c r="V37" i="26"/>
  <c r="V44" i="26" s="1"/>
  <c r="U37" i="26"/>
  <c r="T37" i="26"/>
  <c r="T44" i="26" s="1"/>
  <c r="S37" i="26"/>
  <c r="R37" i="26"/>
  <c r="Q37" i="26"/>
  <c r="Q44" i="26" s="1"/>
  <c r="P37" i="26"/>
  <c r="P44" i="26" s="1"/>
  <c r="O37" i="26"/>
  <c r="O44" i="26" s="1"/>
  <c r="N37" i="26"/>
  <c r="N44" i="26" s="1"/>
  <c r="M37" i="26"/>
  <c r="M44" i="26" s="1"/>
  <c r="L37" i="26"/>
  <c r="L44" i="26" s="1"/>
  <c r="K37" i="26"/>
  <c r="J37" i="26"/>
  <c r="I37" i="26"/>
  <c r="I44" i="26" s="1"/>
  <c r="H37" i="26"/>
  <c r="H44" i="26" s="1"/>
  <c r="G37" i="26"/>
  <c r="G44" i="26" s="1"/>
  <c r="F37" i="26"/>
  <c r="F44" i="26" s="1"/>
  <c r="E37" i="26"/>
  <c r="D37" i="26"/>
  <c r="D44" i="26" s="1"/>
  <c r="C37" i="26"/>
  <c r="P26" i="26"/>
  <c r="AA25" i="26"/>
  <c r="Y25" i="26"/>
  <c r="X25" i="26"/>
  <c r="Z25" i="26" s="1"/>
  <c r="W25" i="26"/>
  <c r="V25" i="26"/>
  <c r="U25" i="26"/>
  <c r="U26" i="26" s="1"/>
  <c r="U45" i="26" s="1"/>
  <c r="T25" i="26"/>
  <c r="S25" i="26"/>
  <c r="R25" i="26"/>
  <c r="Q25" i="26"/>
  <c r="P25" i="26"/>
  <c r="O25" i="26"/>
  <c r="N25" i="26"/>
  <c r="M25" i="26"/>
  <c r="M26" i="26" s="1"/>
  <c r="M45" i="26" s="1"/>
  <c r="L25" i="26"/>
  <c r="K25" i="26"/>
  <c r="J25" i="26"/>
  <c r="I25" i="26"/>
  <c r="H25" i="26"/>
  <c r="G25" i="26"/>
  <c r="F25" i="26"/>
  <c r="E25" i="26"/>
  <c r="E26" i="26" s="1"/>
  <c r="E45" i="26" s="1"/>
  <c r="D25" i="26"/>
  <c r="C25" i="26"/>
  <c r="AA13" i="26"/>
  <c r="AA26" i="26" s="1"/>
  <c r="Z13" i="26"/>
  <c r="Y13" i="26"/>
  <c r="X13" i="26"/>
  <c r="X26" i="26" s="1"/>
  <c r="W13" i="26"/>
  <c r="W26" i="26" s="1"/>
  <c r="V13" i="26"/>
  <c r="U13" i="26"/>
  <c r="T13" i="26"/>
  <c r="T26" i="26" s="1"/>
  <c r="S13" i="26"/>
  <c r="S26" i="26" s="1"/>
  <c r="R13" i="26"/>
  <c r="R26" i="26" s="1"/>
  <c r="R45" i="26" s="1"/>
  <c r="Q13" i="26"/>
  <c r="P13" i="26"/>
  <c r="O13" i="26"/>
  <c r="O26" i="26" s="1"/>
  <c r="N13" i="26"/>
  <c r="M13" i="26"/>
  <c r="L13" i="26"/>
  <c r="L26" i="26" s="1"/>
  <c r="K13" i="26"/>
  <c r="K26" i="26" s="1"/>
  <c r="J13" i="26"/>
  <c r="J26" i="26" s="1"/>
  <c r="J45" i="26" s="1"/>
  <c r="I13" i="26"/>
  <c r="H13" i="26"/>
  <c r="H26" i="26" s="1"/>
  <c r="G13" i="26"/>
  <c r="G26" i="26" s="1"/>
  <c r="F13" i="26"/>
  <c r="E13" i="26"/>
  <c r="D13" i="26"/>
  <c r="D26" i="26" s="1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M44" i="27"/>
  <c r="J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Y37" i="27"/>
  <c r="Y44" i="27" s="1"/>
  <c r="X37" i="27"/>
  <c r="X44" i="27" s="1"/>
  <c r="Z44" i="27" s="1"/>
  <c r="W37" i="27"/>
  <c r="V37" i="27"/>
  <c r="V44" i="27" s="1"/>
  <c r="U37" i="27"/>
  <c r="U44" i="27" s="1"/>
  <c r="T37" i="27"/>
  <c r="T44" i="27" s="1"/>
  <c r="S37" i="27"/>
  <c r="R37" i="27"/>
  <c r="R44" i="27" s="1"/>
  <c r="Q37" i="27"/>
  <c r="Q44" i="27" s="1"/>
  <c r="P37" i="27"/>
  <c r="P44" i="27" s="1"/>
  <c r="O37" i="27"/>
  <c r="O44" i="27" s="1"/>
  <c r="N37" i="27"/>
  <c r="N44" i="27" s="1"/>
  <c r="M37" i="27"/>
  <c r="L37" i="27"/>
  <c r="L44" i="27" s="1"/>
  <c r="K37" i="27"/>
  <c r="J37" i="27"/>
  <c r="I37" i="27"/>
  <c r="I44" i="27" s="1"/>
  <c r="H37" i="27"/>
  <c r="H44" i="27" s="1"/>
  <c r="G37" i="27"/>
  <c r="G44" i="27" s="1"/>
  <c r="F37" i="27"/>
  <c r="F44" i="27" s="1"/>
  <c r="E37" i="27"/>
  <c r="E44" i="27" s="1"/>
  <c r="D37" i="27"/>
  <c r="D44" i="27" s="1"/>
  <c r="C37" i="27"/>
  <c r="P26" i="27"/>
  <c r="P45" i="27" s="1"/>
  <c r="AA25" i="27"/>
  <c r="Y25" i="27"/>
  <c r="X25" i="27"/>
  <c r="W25" i="27"/>
  <c r="V25" i="27"/>
  <c r="U25" i="27"/>
  <c r="U26" i="27" s="1"/>
  <c r="T25" i="27"/>
  <c r="S25" i="27"/>
  <c r="R25" i="27"/>
  <c r="Q25" i="27"/>
  <c r="P25" i="27"/>
  <c r="O25" i="27"/>
  <c r="N25" i="27"/>
  <c r="M25" i="27"/>
  <c r="M26" i="27" s="1"/>
  <c r="L25" i="27"/>
  <c r="K25" i="27"/>
  <c r="J25" i="27"/>
  <c r="I25" i="27"/>
  <c r="H25" i="27"/>
  <c r="G25" i="27"/>
  <c r="F25" i="27"/>
  <c r="E25" i="27"/>
  <c r="E26" i="27" s="1"/>
  <c r="E45" i="27" s="1"/>
  <c r="D25" i="27"/>
  <c r="C25" i="27"/>
  <c r="AA13" i="27"/>
  <c r="AA26" i="27" s="1"/>
  <c r="Z13" i="27"/>
  <c r="Y13" i="27"/>
  <c r="X13" i="27"/>
  <c r="X26" i="27" s="1"/>
  <c r="W13" i="27"/>
  <c r="W26" i="27" s="1"/>
  <c r="V13" i="27"/>
  <c r="U13" i="27"/>
  <c r="T13" i="27"/>
  <c r="T26" i="27" s="1"/>
  <c r="S13" i="27"/>
  <c r="S26" i="27" s="1"/>
  <c r="R13" i="27"/>
  <c r="R26" i="27" s="1"/>
  <c r="R45" i="27" s="1"/>
  <c r="Q13" i="27"/>
  <c r="P13" i="27"/>
  <c r="O13" i="27"/>
  <c r="O26" i="27" s="1"/>
  <c r="N13" i="27"/>
  <c r="M13" i="27"/>
  <c r="L13" i="27"/>
  <c r="L26" i="27" s="1"/>
  <c r="L45" i="27" s="1"/>
  <c r="K13" i="27"/>
  <c r="K26" i="27" s="1"/>
  <c r="J13" i="27"/>
  <c r="J26" i="27" s="1"/>
  <c r="J45" i="27" s="1"/>
  <c r="I13" i="27"/>
  <c r="H13" i="27"/>
  <c r="H26" i="27" s="1"/>
  <c r="G13" i="27"/>
  <c r="G26" i="27" s="1"/>
  <c r="F13" i="27"/>
  <c r="E13" i="27"/>
  <c r="D13" i="27"/>
  <c r="D26" i="27" s="1"/>
  <c r="D45" i="27" s="1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U44" i="28"/>
  <c r="R44" i="28"/>
  <c r="J44" i="28"/>
  <c r="E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Y37" i="28"/>
  <c r="Y44" i="28" s="1"/>
  <c r="X37" i="28"/>
  <c r="X44" i="28" s="1"/>
  <c r="Z44" i="28" s="1"/>
  <c r="W37" i="28"/>
  <c r="W44" i="28" s="1"/>
  <c r="V37" i="28"/>
  <c r="V44" i="28" s="1"/>
  <c r="U37" i="28"/>
  <c r="T37" i="28"/>
  <c r="T44" i="28" s="1"/>
  <c r="S37" i="28"/>
  <c r="R37" i="28"/>
  <c r="Q37" i="28"/>
  <c r="Q44" i="28" s="1"/>
  <c r="P37" i="28"/>
  <c r="P44" i="28" s="1"/>
  <c r="O37" i="28"/>
  <c r="O44" i="28" s="1"/>
  <c r="N37" i="28"/>
  <c r="N44" i="28" s="1"/>
  <c r="M37" i="28"/>
  <c r="M44" i="28" s="1"/>
  <c r="L37" i="28"/>
  <c r="L44" i="28" s="1"/>
  <c r="K37" i="28"/>
  <c r="J37" i="28"/>
  <c r="I37" i="28"/>
  <c r="I44" i="28" s="1"/>
  <c r="H37" i="28"/>
  <c r="H44" i="28" s="1"/>
  <c r="G37" i="28"/>
  <c r="G44" i="28" s="1"/>
  <c r="F37" i="28"/>
  <c r="F44" i="28" s="1"/>
  <c r="E37" i="28"/>
  <c r="D37" i="28"/>
  <c r="D44" i="28" s="1"/>
  <c r="C37" i="28"/>
  <c r="P26" i="28"/>
  <c r="AA25" i="28"/>
  <c r="Y25" i="28"/>
  <c r="X25" i="28"/>
  <c r="W25" i="28"/>
  <c r="V25" i="28"/>
  <c r="U25" i="28"/>
  <c r="U26" i="28" s="1"/>
  <c r="U45" i="28" s="1"/>
  <c r="T25" i="28"/>
  <c r="S25" i="28"/>
  <c r="R25" i="28"/>
  <c r="Q25" i="28"/>
  <c r="P25" i="28"/>
  <c r="O25" i="28"/>
  <c r="N25" i="28"/>
  <c r="M25" i="28"/>
  <c r="M26" i="28" s="1"/>
  <c r="M45" i="28" s="1"/>
  <c r="L25" i="28"/>
  <c r="K25" i="28"/>
  <c r="J25" i="28"/>
  <c r="I25" i="28"/>
  <c r="H25" i="28"/>
  <c r="G25" i="28"/>
  <c r="F25" i="28"/>
  <c r="E25" i="28"/>
  <c r="E26" i="28" s="1"/>
  <c r="E45" i="28" s="1"/>
  <c r="D25" i="28"/>
  <c r="C25" i="28"/>
  <c r="AA13" i="28"/>
  <c r="AA26" i="28" s="1"/>
  <c r="Z13" i="28"/>
  <c r="Y13" i="28"/>
  <c r="X13" i="28"/>
  <c r="X26" i="28" s="1"/>
  <c r="W13" i="28"/>
  <c r="W26" i="28" s="1"/>
  <c r="V13" i="28"/>
  <c r="U13" i="28"/>
  <c r="T13" i="28"/>
  <c r="T26" i="28" s="1"/>
  <c r="S13" i="28"/>
  <c r="S26" i="28" s="1"/>
  <c r="R13" i="28"/>
  <c r="R26" i="28" s="1"/>
  <c r="R45" i="28" s="1"/>
  <c r="Q13" i="28"/>
  <c r="P13" i="28"/>
  <c r="O13" i="28"/>
  <c r="O26" i="28" s="1"/>
  <c r="N13" i="28"/>
  <c r="M13" i="28"/>
  <c r="L13" i="28"/>
  <c r="L26" i="28" s="1"/>
  <c r="K13" i="28"/>
  <c r="K26" i="28" s="1"/>
  <c r="J13" i="28"/>
  <c r="J26" i="28" s="1"/>
  <c r="J45" i="28" s="1"/>
  <c r="I13" i="28"/>
  <c r="H13" i="28"/>
  <c r="H26" i="28" s="1"/>
  <c r="G13" i="28"/>
  <c r="G26" i="28" s="1"/>
  <c r="F13" i="28"/>
  <c r="E13" i="28"/>
  <c r="D13" i="28"/>
  <c r="D26" i="28" s="1"/>
  <c r="C13" i="28"/>
  <c r="C26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M44" i="29"/>
  <c r="J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Y37" i="29"/>
  <c r="Y44" i="29" s="1"/>
  <c r="X37" i="29"/>
  <c r="X44" i="29" s="1"/>
  <c r="Z44" i="29" s="1"/>
  <c r="W37" i="29"/>
  <c r="V37" i="29"/>
  <c r="V44" i="29" s="1"/>
  <c r="U37" i="29"/>
  <c r="U44" i="29" s="1"/>
  <c r="T37" i="29"/>
  <c r="T44" i="29" s="1"/>
  <c r="S37" i="29"/>
  <c r="R37" i="29"/>
  <c r="R44" i="29" s="1"/>
  <c r="Q37" i="29"/>
  <c r="Q44" i="29" s="1"/>
  <c r="P37" i="29"/>
  <c r="P44" i="29" s="1"/>
  <c r="O37" i="29"/>
  <c r="O44" i="29" s="1"/>
  <c r="N37" i="29"/>
  <c r="N44" i="29" s="1"/>
  <c r="M37" i="29"/>
  <c r="L37" i="29"/>
  <c r="L44" i="29" s="1"/>
  <c r="K37" i="29"/>
  <c r="J37" i="29"/>
  <c r="I37" i="29"/>
  <c r="I44" i="29" s="1"/>
  <c r="H37" i="29"/>
  <c r="H44" i="29" s="1"/>
  <c r="G37" i="29"/>
  <c r="G44" i="29" s="1"/>
  <c r="F37" i="29"/>
  <c r="F44" i="29" s="1"/>
  <c r="E37" i="29"/>
  <c r="E44" i="29" s="1"/>
  <c r="D37" i="29"/>
  <c r="D44" i="29" s="1"/>
  <c r="C37" i="29"/>
  <c r="P26" i="29"/>
  <c r="P45" i="29" s="1"/>
  <c r="AA25" i="29"/>
  <c r="Y25" i="29"/>
  <c r="X25" i="29"/>
  <c r="W25" i="29"/>
  <c r="V25" i="29"/>
  <c r="U25" i="29"/>
  <c r="U26" i="29" s="1"/>
  <c r="T25" i="29"/>
  <c r="S25" i="29"/>
  <c r="R25" i="29"/>
  <c r="Q25" i="29"/>
  <c r="P25" i="29"/>
  <c r="O25" i="29"/>
  <c r="N25" i="29"/>
  <c r="M25" i="29"/>
  <c r="M26" i="29" s="1"/>
  <c r="M45" i="29" s="1"/>
  <c r="L25" i="29"/>
  <c r="K25" i="29"/>
  <c r="J25" i="29"/>
  <c r="I25" i="29"/>
  <c r="H25" i="29"/>
  <c r="G25" i="29"/>
  <c r="F25" i="29"/>
  <c r="E25" i="29"/>
  <c r="E26" i="29" s="1"/>
  <c r="E45" i="29" s="1"/>
  <c r="D25" i="29"/>
  <c r="C25" i="29"/>
  <c r="AA13" i="29"/>
  <c r="AA26" i="29" s="1"/>
  <c r="Z13" i="29"/>
  <c r="Y13" i="29"/>
  <c r="X13" i="29"/>
  <c r="X26" i="29" s="1"/>
  <c r="W13" i="29"/>
  <c r="W26" i="29" s="1"/>
  <c r="V13" i="29"/>
  <c r="U13" i="29"/>
  <c r="T13" i="29"/>
  <c r="T26" i="29" s="1"/>
  <c r="S13" i="29"/>
  <c r="S26" i="29" s="1"/>
  <c r="R13" i="29"/>
  <c r="R26" i="29" s="1"/>
  <c r="R45" i="29" s="1"/>
  <c r="Q13" i="29"/>
  <c r="P13" i="29"/>
  <c r="O13" i="29"/>
  <c r="O26" i="29" s="1"/>
  <c r="N13" i="29"/>
  <c r="M13" i="29"/>
  <c r="L13" i="29"/>
  <c r="L26" i="29" s="1"/>
  <c r="K13" i="29"/>
  <c r="K26" i="29" s="1"/>
  <c r="J13" i="29"/>
  <c r="J26" i="29" s="1"/>
  <c r="J45" i="29" s="1"/>
  <c r="I13" i="29"/>
  <c r="H13" i="29"/>
  <c r="H26" i="29" s="1"/>
  <c r="G13" i="29"/>
  <c r="G26" i="29" s="1"/>
  <c r="F13" i="29"/>
  <c r="E13" i="29"/>
  <c r="D13" i="29"/>
  <c r="D26" i="29" s="1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U44" i="30"/>
  <c r="M44" i="30"/>
  <c r="E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Y37" i="30"/>
  <c r="Y44" i="30" s="1"/>
  <c r="X37" i="30"/>
  <c r="X44" i="30" s="1"/>
  <c r="Z44" i="30" s="1"/>
  <c r="W37" i="30"/>
  <c r="V37" i="30"/>
  <c r="V44" i="30" s="1"/>
  <c r="U37" i="30"/>
  <c r="T37" i="30"/>
  <c r="T44" i="30" s="1"/>
  <c r="S37" i="30"/>
  <c r="R37" i="30"/>
  <c r="R44" i="30" s="1"/>
  <c r="Q37" i="30"/>
  <c r="Q44" i="30" s="1"/>
  <c r="P37" i="30"/>
  <c r="P44" i="30" s="1"/>
  <c r="O37" i="30"/>
  <c r="O44" i="30" s="1"/>
  <c r="N37" i="30"/>
  <c r="N44" i="30" s="1"/>
  <c r="M37" i="30"/>
  <c r="L37" i="30"/>
  <c r="L44" i="30" s="1"/>
  <c r="K37" i="30"/>
  <c r="J37" i="30"/>
  <c r="J44" i="30" s="1"/>
  <c r="I37" i="30"/>
  <c r="I44" i="30" s="1"/>
  <c r="H37" i="30"/>
  <c r="H44" i="30" s="1"/>
  <c r="G37" i="30"/>
  <c r="G44" i="30" s="1"/>
  <c r="F37" i="30"/>
  <c r="F44" i="30" s="1"/>
  <c r="E37" i="30"/>
  <c r="D37" i="30"/>
  <c r="D44" i="30" s="1"/>
  <c r="C37" i="30"/>
  <c r="H26" i="30"/>
  <c r="H45" i="30" s="1"/>
  <c r="E26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Z13" i="30"/>
  <c r="Y13" i="30"/>
  <c r="X13" i="30"/>
  <c r="X26" i="30" s="1"/>
  <c r="W13" i="30"/>
  <c r="V13" i="30"/>
  <c r="U13" i="30"/>
  <c r="U26" i="30" s="1"/>
  <c r="T13" i="30"/>
  <c r="T26" i="30" s="1"/>
  <c r="T45" i="30" s="1"/>
  <c r="S13" i="30"/>
  <c r="R13" i="30"/>
  <c r="R26" i="30" s="1"/>
  <c r="Q13" i="30"/>
  <c r="P13" i="30"/>
  <c r="O13" i="30"/>
  <c r="N13" i="30"/>
  <c r="M13" i="30"/>
  <c r="M26" i="30" s="1"/>
  <c r="M45" i="30" s="1"/>
  <c r="L13" i="30"/>
  <c r="L26" i="30" s="1"/>
  <c r="L45" i="30" s="1"/>
  <c r="K13" i="30"/>
  <c r="J13" i="30"/>
  <c r="J26" i="30" s="1"/>
  <c r="J45" i="30" s="1"/>
  <c r="I13" i="30"/>
  <c r="H13" i="30"/>
  <c r="G13" i="30"/>
  <c r="F13" i="30"/>
  <c r="E13" i="30"/>
  <c r="D13" i="30"/>
  <c r="D26" i="30" s="1"/>
  <c r="D45" i="30" s="1"/>
  <c r="C13" i="30"/>
  <c r="AA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J44" i="31"/>
  <c r="E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Y37" i="31"/>
  <c r="Y44" i="31" s="1"/>
  <c r="X37" i="31"/>
  <c r="X44" i="31" s="1"/>
  <c r="Z44" i="31" s="1"/>
  <c r="W37" i="31"/>
  <c r="W44" i="31" s="1"/>
  <c r="V37" i="31"/>
  <c r="V44" i="31" s="1"/>
  <c r="U37" i="31"/>
  <c r="U44" i="31" s="1"/>
  <c r="T37" i="31"/>
  <c r="T44" i="31" s="1"/>
  <c r="S37" i="31"/>
  <c r="R37" i="31"/>
  <c r="R44" i="31" s="1"/>
  <c r="Q37" i="31"/>
  <c r="Q44" i="31" s="1"/>
  <c r="P37" i="31"/>
  <c r="P44" i="31" s="1"/>
  <c r="O37" i="31"/>
  <c r="O44" i="31" s="1"/>
  <c r="N37" i="31"/>
  <c r="N44" i="31" s="1"/>
  <c r="M37" i="31"/>
  <c r="M44" i="31" s="1"/>
  <c r="L37" i="31"/>
  <c r="L44" i="31" s="1"/>
  <c r="K37" i="31"/>
  <c r="J37" i="31"/>
  <c r="I37" i="31"/>
  <c r="I44" i="31" s="1"/>
  <c r="H37" i="31"/>
  <c r="H44" i="31" s="1"/>
  <c r="G37" i="31"/>
  <c r="G44" i="31" s="1"/>
  <c r="F37" i="31"/>
  <c r="F44" i="31" s="1"/>
  <c r="E37" i="31"/>
  <c r="D37" i="31"/>
  <c r="D44" i="31" s="1"/>
  <c r="C37" i="31"/>
  <c r="U26" i="31"/>
  <c r="U45" i="31" s="1"/>
  <c r="M26" i="31"/>
  <c r="E26" i="31"/>
  <c r="AA25" i="31"/>
  <c r="Y25" i="31"/>
  <c r="X25" i="31"/>
  <c r="W25" i="31"/>
  <c r="V25" i="31"/>
  <c r="V26" i="31" s="1"/>
  <c r="U25" i="31"/>
  <c r="T25" i="31"/>
  <c r="S25" i="31"/>
  <c r="R25" i="31"/>
  <c r="Q25" i="31"/>
  <c r="P25" i="31"/>
  <c r="O25" i="31"/>
  <c r="N25" i="31"/>
  <c r="N26" i="31" s="1"/>
  <c r="M25" i="31"/>
  <c r="L25" i="31"/>
  <c r="K25" i="31"/>
  <c r="J25" i="31"/>
  <c r="I25" i="31"/>
  <c r="H25" i="31"/>
  <c r="G25" i="31"/>
  <c r="F25" i="31"/>
  <c r="F26" i="31" s="1"/>
  <c r="E25" i="31"/>
  <c r="D25" i="31"/>
  <c r="C25" i="31"/>
  <c r="AA13" i="31"/>
  <c r="AA26" i="31" s="1"/>
  <c r="Y13" i="31"/>
  <c r="X13" i="31"/>
  <c r="X26" i="31" s="1"/>
  <c r="W13" i="31"/>
  <c r="W26" i="31" s="1"/>
  <c r="W45" i="31" s="1"/>
  <c r="V13" i="31"/>
  <c r="U13" i="31"/>
  <c r="T13" i="31"/>
  <c r="T26" i="31" s="1"/>
  <c r="S13" i="31"/>
  <c r="R13" i="31"/>
  <c r="R26" i="31" s="1"/>
  <c r="Q13" i="31"/>
  <c r="P13" i="31"/>
  <c r="P26" i="31" s="1"/>
  <c r="P45" i="31" s="1"/>
  <c r="O13" i="31"/>
  <c r="O26" i="31" s="1"/>
  <c r="O45" i="31" s="1"/>
  <c r="N13" i="31"/>
  <c r="M13" i="31"/>
  <c r="L13" i="31"/>
  <c r="L26" i="31" s="1"/>
  <c r="L45" i="31" s="1"/>
  <c r="K13" i="31"/>
  <c r="J13" i="31"/>
  <c r="J26" i="31" s="1"/>
  <c r="I13" i="31"/>
  <c r="H13" i="31"/>
  <c r="H26" i="31" s="1"/>
  <c r="H45" i="31" s="1"/>
  <c r="G13" i="31"/>
  <c r="G26" i="31" s="1"/>
  <c r="G45" i="31" s="1"/>
  <c r="F13" i="31"/>
  <c r="E13" i="31"/>
  <c r="D13" i="31"/>
  <c r="D26" i="31" s="1"/>
  <c r="D45" i="31" s="1"/>
  <c r="C13" i="3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W44" i="1"/>
  <c r="O44" i="1"/>
  <c r="M44" i="1"/>
  <c r="L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X44" i="1" s="1"/>
  <c r="Z44" i="1" s="1"/>
  <c r="W37" i="1"/>
  <c r="V37" i="1"/>
  <c r="V44" i="1" s="1"/>
  <c r="U37" i="1"/>
  <c r="U44" i="1" s="1"/>
  <c r="T37" i="1"/>
  <c r="T44" i="1" s="1"/>
  <c r="S37" i="1"/>
  <c r="R37" i="1"/>
  <c r="R44" i="1" s="1"/>
  <c r="Q37" i="1"/>
  <c r="Q44" i="1" s="1"/>
  <c r="P37" i="1"/>
  <c r="P44" i="1" s="1"/>
  <c r="O37" i="1"/>
  <c r="N37" i="1"/>
  <c r="N44" i="1" s="1"/>
  <c r="M37" i="1"/>
  <c r="L37" i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Y45" i="1" s="1"/>
  <c r="X13" i="1"/>
  <c r="X26" i="1" s="1"/>
  <c r="W13" i="1"/>
  <c r="W26" i="1" s="1"/>
  <c r="W45" i="1" s="1"/>
  <c r="V13" i="1"/>
  <c r="V26" i="1" s="1"/>
  <c r="U13" i="1"/>
  <c r="U26" i="1" s="1"/>
  <c r="T13" i="1"/>
  <c r="T26" i="1" s="1"/>
  <c r="S13" i="1"/>
  <c r="S26" i="1" s="1"/>
  <c r="R13" i="1"/>
  <c r="Q13" i="1"/>
  <c r="Q26" i="1" s="1"/>
  <c r="Q45" i="1" s="1"/>
  <c r="P13" i="1"/>
  <c r="P26" i="1" s="1"/>
  <c r="P45" i="1" s="1"/>
  <c r="O13" i="1"/>
  <c r="O26" i="1" s="1"/>
  <c r="O45" i="1" s="1"/>
  <c r="N13" i="1"/>
  <c r="N26" i="1" s="1"/>
  <c r="M13" i="1"/>
  <c r="M26" i="1" s="1"/>
  <c r="L13" i="1"/>
  <c r="L26" i="1" s="1"/>
  <c r="K13" i="1"/>
  <c r="K26" i="1" s="1"/>
  <c r="J13" i="1"/>
  <c r="I13" i="1"/>
  <c r="I26" i="1" s="1"/>
  <c r="I45" i="1" s="1"/>
  <c r="H13" i="1"/>
  <c r="H26" i="1" s="1"/>
  <c r="H45" i="1" s="1"/>
  <c r="G13" i="1"/>
  <c r="F13" i="1"/>
  <c r="F26" i="1" s="1"/>
  <c r="E13" i="1"/>
  <c r="E26" i="1" s="1"/>
  <c r="D13" i="1"/>
  <c r="D26" i="1" s="1"/>
  <c r="C13" i="1"/>
  <c r="C26" i="1" s="1"/>
  <c r="M45" i="27" l="1"/>
  <c r="F44" i="25"/>
  <c r="S44" i="1"/>
  <c r="Q45" i="19"/>
  <c r="G26" i="1"/>
  <c r="G45" i="1" s="1"/>
  <c r="C45" i="24"/>
  <c r="W26" i="21"/>
  <c r="W45" i="21" s="1"/>
  <c r="Q44" i="8"/>
  <c r="Q45" i="8" s="1"/>
  <c r="L26" i="3"/>
  <c r="L45" i="3" s="1"/>
  <c r="C44" i="31"/>
  <c r="C45" i="31" s="1"/>
  <c r="W26" i="22"/>
  <c r="W45" i="22" s="1"/>
  <c r="V26" i="23"/>
  <c r="N45" i="22"/>
  <c r="O26" i="22"/>
  <c r="O45" i="22" s="1"/>
  <c r="I44" i="11"/>
  <c r="I45" i="11" s="1"/>
  <c r="C26" i="8"/>
  <c r="C45" i="8" s="1"/>
  <c r="K45" i="29"/>
  <c r="W44" i="27"/>
  <c r="Z25" i="25"/>
  <c r="H44" i="25"/>
  <c r="H45" i="25" s="1"/>
  <c r="M26" i="24"/>
  <c r="M45" i="24" s="1"/>
  <c r="C44" i="24"/>
  <c r="T45" i="11"/>
  <c r="J26" i="1"/>
  <c r="J45" i="1" s="1"/>
  <c r="R26" i="1"/>
  <c r="R45" i="1" s="1"/>
  <c r="J45" i="31"/>
  <c r="R45" i="31"/>
  <c r="Z13" i="31"/>
  <c r="N45" i="24"/>
  <c r="V45" i="24"/>
  <c r="I26" i="23"/>
  <c r="I45" i="23" s="1"/>
  <c r="Q26" i="23"/>
  <c r="Q45" i="23" s="1"/>
  <c r="Y26" i="23"/>
  <c r="Y45" i="23" s="1"/>
  <c r="F44" i="23"/>
  <c r="F45" i="23" s="1"/>
  <c r="N44" i="23"/>
  <c r="V44" i="23"/>
  <c r="I26" i="22"/>
  <c r="I45" i="22" s="1"/>
  <c r="Q26" i="22"/>
  <c r="Q45" i="22" s="1"/>
  <c r="Y26" i="22"/>
  <c r="Y45" i="22" s="1"/>
  <c r="F44" i="22"/>
  <c r="F45" i="22" s="1"/>
  <c r="N44" i="22"/>
  <c r="V44" i="22"/>
  <c r="V45" i="22" s="1"/>
  <c r="C45" i="1"/>
  <c r="K45" i="1"/>
  <c r="S45" i="1"/>
  <c r="C26" i="31"/>
  <c r="K26" i="31"/>
  <c r="S26" i="31"/>
  <c r="Z50" i="31"/>
  <c r="P26" i="30"/>
  <c r="P45" i="30" s="1"/>
  <c r="AA44" i="30"/>
  <c r="AA45" i="30" s="1"/>
  <c r="P45" i="28"/>
  <c r="P45" i="26"/>
  <c r="J44" i="25"/>
  <c r="AA26" i="23"/>
  <c r="Z25" i="23"/>
  <c r="Z44" i="22"/>
  <c r="F45" i="18"/>
  <c r="N45" i="18"/>
  <c r="V45" i="18"/>
  <c r="Y45" i="16"/>
  <c r="D44" i="15"/>
  <c r="T44" i="15"/>
  <c r="F45" i="11"/>
  <c r="F45" i="9"/>
  <c r="C26" i="6"/>
  <c r="C45" i="6" s="1"/>
  <c r="K26" i="6"/>
  <c r="K45" i="6" s="1"/>
  <c r="S26" i="6"/>
  <c r="S45" i="6" s="1"/>
  <c r="N45" i="23"/>
  <c r="AA26" i="8"/>
  <c r="AA45" i="8" s="1"/>
  <c r="C45" i="26"/>
  <c r="Z37" i="17"/>
  <c r="C26" i="4"/>
  <c r="C45" i="4" s="1"/>
  <c r="K26" i="4"/>
  <c r="K45" i="4" s="1"/>
  <c r="S26" i="4"/>
  <c r="S45" i="4" s="1"/>
  <c r="D26" i="15"/>
  <c r="E44" i="12"/>
  <c r="M44" i="12"/>
  <c r="H44" i="11"/>
  <c r="H45" i="11" s="1"/>
  <c r="F26" i="16"/>
  <c r="F45" i="16" s="1"/>
  <c r="Q44" i="11"/>
  <c r="AA26" i="7"/>
  <c r="C45" i="27"/>
  <c r="J26" i="25"/>
  <c r="J45" i="25" s="1"/>
  <c r="J45" i="21"/>
  <c r="T45" i="31"/>
  <c r="K44" i="30"/>
  <c r="V45" i="25"/>
  <c r="F44" i="24"/>
  <c r="N45" i="19"/>
  <c r="O45" i="18"/>
  <c r="M45" i="1"/>
  <c r="G45" i="29"/>
  <c r="N26" i="29"/>
  <c r="K44" i="29"/>
  <c r="W45" i="28"/>
  <c r="N26" i="28"/>
  <c r="N45" i="28" s="1"/>
  <c r="K44" i="28"/>
  <c r="K45" i="28" s="1"/>
  <c r="O45" i="27"/>
  <c r="F26" i="27"/>
  <c r="V26" i="27"/>
  <c r="K44" i="27"/>
  <c r="K45" i="27" s="1"/>
  <c r="G45" i="26"/>
  <c r="W45" i="26"/>
  <c r="N26" i="26"/>
  <c r="N45" i="26" s="1"/>
  <c r="K44" i="26"/>
  <c r="K45" i="26" s="1"/>
  <c r="I44" i="8"/>
  <c r="H44" i="3"/>
  <c r="K44" i="31"/>
  <c r="S44" i="31"/>
  <c r="W44" i="30"/>
  <c r="G44" i="25"/>
  <c r="O44" i="25"/>
  <c r="K44" i="10"/>
  <c r="K45" i="10" s="1"/>
  <c r="S26" i="8"/>
  <c r="S45" i="8" s="1"/>
  <c r="C45" i="29"/>
  <c r="W44" i="29"/>
  <c r="W45" i="29" s="1"/>
  <c r="K44" i="24"/>
  <c r="K45" i="24" s="1"/>
  <c r="U44" i="23"/>
  <c r="U45" i="23" s="1"/>
  <c r="Z37" i="21"/>
  <c r="Y26" i="12"/>
  <c r="Y45" i="12" s="1"/>
  <c r="D26" i="11"/>
  <c r="L45" i="1"/>
  <c r="C44" i="30"/>
  <c r="S44" i="30"/>
  <c r="U45" i="29"/>
  <c r="U45" i="27"/>
  <c r="N45" i="25"/>
  <c r="C45" i="23"/>
  <c r="F45" i="19"/>
  <c r="V45" i="19"/>
  <c r="G45" i="18"/>
  <c r="W45" i="18"/>
  <c r="O45" i="29"/>
  <c r="F26" i="29"/>
  <c r="V26" i="29"/>
  <c r="V45" i="29" s="1"/>
  <c r="C44" i="29"/>
  <c r="S44" i="29"/>
  <c r="S45" i="29" s="1"/>
  <c r="G45" i="28"/>
  <c r="O45" i="28"/>
  <c r="F26" i="28"/>
  <c r="F45" i="28" s="1"/>
  <c r="V26" i="28"/>
  <c r="V45" i="28" s="1"/>
  <c r="C44" i="28"/>
  <c r="C45" i="28" s="1"/>
  <c r="S44" i="28"/>
  <c r="S45" i="28" s="1"/>
  <c r="G45" i="27"/>
  <c r="W45" i="27"/>
  <c r="N26" i="27"/>
  <c r="C44" i="27"/>
  <c r="S44" i="27"/>
  <c r="S45" i="27" s="1"/>
  <c r="O45" i="26"/>
  <c r="F26" i="26"/>
  <c r="F45" i="26" s="1"/>
  <c r="V26" i="26"/>
  <c r="V45" i="26" s="1"/>
  <c r="C44" i="26"/>
  <c r="S44" i="26"/>
  <c r="S45" i="26" s="1"/>
  <c r="I26" i="24"/>
  <c r="I45" i="24" s="1"/>
  <c r="T45" i="22"/>
  <c r="S45" i="16"/>
  <c r="L44" i="16"/>
  <c r="L45" i="16" s="1"/>
  <c r="AA45" i="15"/>
  <c r="M45" i="12"/>
  <c r="R45" i="10"/>
  <c r="AA45" i="10"/>
  <c r="F45" i="1"/>
  <c r="N45" i="1"/>
  <c r="V45" i="1"/>
  <c r="AA44" i="1"/>
  <c r="AA45" i="1" s="1"/>
  <c r="H45" i="29"/>
  <c r="H45" i="27"/>
  <c r="J45" i="24"/>
  <c r="R45" i="24"/>
  <c r="AA45" i="24"/>
  <c r="H44" i="24"/>
  <c r="H45" i="24" s="1"/>
  <c r="U45" i="22"/>
  <c r="C44" i="22"/>
  <c r="C45" i="22" s="1"/>
  <c r="K44" i="22"/>
  <c r="S44" i="22"/>
  <c r="AA44" i="22"/>
  <c r="D45" i="20"/>
  <c r="G44" i="17"/>
  <c r="G45" i="17" s="1"/>
  <c r="C45" i="15"/>
  <c r="J45" i="14"/>
  <c r="R45" i="14"/>
  <c r="D44" i="12"/>
  <c r="L44" i="12"/>
  <c r="L45" i="12" s="1"/>
  <c r="T44" i="12"/>
  <c r="T45" i="12" s="1"/>
  <c r="I26" i="31"/>
  <c r="I45" i="31" s="1"/>
  <c r="Q26" i="31"/>
  <c r="Q45" i="31" s="1"/>
  <c r="Y26" i="31"/>
  <c r="Y45" i="31" s="1"/>
  <c r="Z25" i="31"/>
  <c r="AA44" i="31"/>
  <c r="C26" i="30"/>
  <c r="K26" i="30"/>
  <c r="K45" i="30" s="1"/>
  <c r="S26" i="30"/>
  <c r="S45" i="30" s="1"/>
  <c r="I26" i="28"/>
  <c r="I45" i="28" s="1"/>
  <c r="Q26" i="28"/>
  <c r="Q45" i="28" s="1"/>
  <c r="Y26" i="28"/>
  <c r="Z25" i="28"/>
  <c r="AA44" i="28"/>
  <c r="I26" i="26"/>
  <c r="Q26" i="26"/>
  <c r="Y26" i="26"/>
  <c r="AA44" i="26"/>
  <c r="E26" i="25"/>
  <c r="E45" i="25" s="1"/>
  <c r="U26" i="25"/>
  <c r="U45" i="25" s="1"/>
  <c r="D45" i="24"/>
  <c r="L45" i="24"/>
  <c r="T45" i="24"/>
  <c r="H45" i="22"/>
  <c r="P45" i="22"/>
  <c r="E44" i="22"/>
  <c r="E45" i="22" s="1"/>
  <c r="M44" i="22"/>
  <c r="M45" i="22" s="1"/>
  <c r="U44" i="22"/>
  <c r="E45" i="21"/>
  <c r="Z50" i="20"/>
  <c r="U45" i="18"/>
  <c r="H44" i="18"/>
  <c r="P44" i="18"/>
  <c r="P45" i="18" s="1"/>
  <c r="X44" i="18"/>
  <c r="Z44" i="18" s="1"/>
  <c r="Z43" i="18"/>
  <c r="R45" i="17"/>
  <c r="I44" i="17"/>
  <c r="Q44" i="17"/>
  <c r="Y44" i="17"/>
  <c r="Y45" i="17" s="1"/>
  <c r="N44" i="16"/>
  <c r="V44" i="16"/>
  <c r="V45" i="16" s="1"/>
  <c r="K45" i="15"/>
  <c r="H26" i="14"/>
  <c r="H45" i="14" s="1"/>
  <c r="X26" i="14"/>
  <c r="X45" i="14" s="1"/>
  <c r="Z45" i="14" s="1"/>
  <c r="G26" i="14"/>
  <c r="G45" i="14" s="1"/>
  <c r="O26" i="14"/>
  <c r="O45" i="14" s="1"/>
  <c r="W26" i="14"/>
  <c r="W45" i="14" s="1"/>
  <c r="G26" i="13"/>
  <c r="G45" i="13" s="1"/>
  <c r="O26" i="13"/>
  <c r="O45" i="13" s="1"/>
  <c r="W26" i="13"/>
  <c r="W45" i="13" s="1"/>
  <c r="Z25" i="12"/>
  <c r="N45" i="9"/>
  <c r="V45" i="9"/>
  <c r="H44" i="8"/>
  <c r="H45" i="8" s="1"/>
  <c r="P44" i="8"/>
  <c r="P45" i="8" s="1"/>
  <c r="Z43" i="8"/>
  <c r="G44" i="7"/>
  <c r="O44" i="7"/>
  <c r="R45" i="4"/>
  <c r="AA45" i="4"/>
  <c r="W45" i="3"/>
  <c r="W45" i="24"/>
  <c r="H45" i="21"/>
  <c r="P45" i="21"/>
  <c r="G45" i="20"/>
  <c r="AA26" i="19"/>
  <c r="AA45" i="19" s="1"/>
  <c r="O45" i="17"/>
  <c r="W45" i="17"/>
  <c r="G45" i="16"/>
  <c r="C45" i="12"/>
  <c r="K45" i="12"/>
  <c r="S45" i="12"/>
  <c r="E45" i="12"/>
  <c r="D44" i="10"/>
  <c r="D45" i="10" s="1"/>
  <c r="L44" i="10"/>
  <c r="T44" i="10"/>
  <c r="G26" i="30"/>
  <c r="O26" i="30"/>
  <c r="W26" i="30"/>
  <c r="W45" i="30" s="1"/>
  <c r="F26" i="30"/>
  <c r="F45" i="30" s="1"/>
  <c r="N26" i="30"/>
  <c r="N45" i="30" s="1"/>
  <c r="V26" i="30"/>
  <c r="V45" i="30" s="1"/>
  <c r="AA44" i="29"/>
  <c r="AA45" i="29" s="1"/>
  <c r="I26" i="27"/>
  <c r="I45" i="27" s="1"/>
  <c r="Q26" i="27"/>
  <c r="Q45" i="27" s="1"/>
  <c r="Y26" i="27"/>
  <c r="Y45" i="27" s="1"/>
  <c r="Z25" i="27"/>
  <c r="AA44" i="27"/>
  <c r="AA45" i="27" s="1"/>
  <c r="Z13" i="24"/>
  <c r="I26" i="21"/>
  <c r="I45" i="21" s="1"/>
  <c r="Q26" i="21"/>
  <c r="Q45" i="21" s="1"/>
  <c r="Y26" i="21"/>
  <c r="Y45" i="21" s="1"/>
  <c r="G44" i="21"/>
  <c r="G45" i="21" s="1"/>
  <c r="F44" i="21"/>
  <c r="F45" i="21" s="1"/>
  <c r="N44" i="21"/>
  <c r="N45" i="21" s="1"/>
  <c r="V44" i="21"/>
  <c r="V45" i="21" s="1"/>
  <c r="H45" i="20"/>
  <c r="P45" i="20"/>
  <c r="E44" i="19"/>
  <c r="M44" i="19"/>
  <c r="U44" i="19"/>
  <c r="H45" i="17"/>
  <c r="P45" i="17"/>
  <c r="Z25" i="17"/>
  <c r="Z25" i="16"/>
  <c r="G26" i="11"/>
  <c r="O26" i="11"/>
  <c r="W26" i="11"/>
  <c r="G26" i="10"/>
  <c r="G45" i="10" s="1"/>
  <c r="O26" i="10"/>
  <c r="O45" i="10" s="1"/>
  <c r="W26" i="10"/>
  <c r="W45" i="10" s="1"/>
  <c r="J45" i="5"/>
  <c r="I45" i="3"/>
  <c r="Z25" i="10"/>
  <c r="I45" i="8"/>
  <c r="Y45" i="8"/>
  <c r="D26" i="7"/>
  <c r="D45" i="7" s="1"/>
  <c r="L26" i="7"/>
  <c r="L45" i="7" s="1"/>
  <c r="T26" i="7"/>
  <c r="T45" i="7" s="1"/>
  <c r="C26" i="7"/>
  <c r="C45" i="7" s="1"/>
  <c r="K26" i="7"/>
  <c r="K45" i="7" s="1"/>
  <c r="S26" i="7"/>
  <c r="S45" i="7" s="1"/>
  <c r="I44" i="7"/>
  <c r="Q44" i="7"/>
  <c r="Y44" i="7"/>
  <c r="H44" i="7"/>
  <c r="H45" i="7" s="1"/>
  <c r="P44" i="7"/>
  <c r="P45" i="7" s="1"/>
  <c r="F45" i="5"/>
  <c r="N45" i="5"/>
  <c r="V45" i="5"/>
  <c r="Q45" i="5"/>
  <c r="H44" i="5"/>
  <c r="P44" i="5"/>
  <c r="Z43" i="5"/>
  <c r="D44" i="4"/>
  <c r="D45" i="4" s="1"/>
  <c r="L44" i="4"/>
  <c r="L45" i="4" s="1"/>
  <c r="T44" i="4"/>
  <c r="Z50" i="3"/>
  <c r="H45" i="2"/>
  <c r="P45" i="2"/>
  <c r="I26" i="20"/>
  <c r="I45" i="20" s="1"/>
  <c r="Q26" i="20"/>
  <c r="Q45" i="20" s="1"/>
  <c r="Y26" i="20"/>
  <c r="Y45" i="20" s="1"/>
  <c r="O44" i="16"/>
  <c r="O45" i="16" s="1"/>
  <c r="W44" i="16"/>
  <c r="W45" i="16" s="1"/>
  <c r="C45" i="14"/>
  <c r="K45" i="14"/>
  <c r="S45" i="14"/>
  <c r="AA45" i="14"/>
  <c r="Z50" i="14"/>
  <c r="I45" i="13"/>
  <c r="Q45" i="13"/>
  <c r="Y45" i="13"/>
  <c r="C45" i="10"/>
  <c r="S45" i="10"/>
  <c r="G45" i="7"/>
  <c r="O45" i="7"/>
  <c r="W45" i="7"/>
  <c r="H45" i="3"/>
  <c r="P45" i="3"/>
  <c r="C26" i="2"/>
  <c r="K26" i="2"/>
  <c r="S26" i="2"/>
  <c r="S45" i="2" s="1"/>
  <c r="AA26" i="2"/>
  <c r="AA45" i="2" s="1"/>
  <c r="M44" i="21"/>
  <c r="M45" i="21" s="1"/>
  <c r="U44" i="21"/>
  <c r="U45" i="21" s="1"/>
  <c r="I44" i="19"/>
  <c r="Q44" i="19"/>
  <c r="Y44" i="19"/>
  <c r="Y45" i="19" s="1"/>
  <c r="C44" i="18"/>
  <c r="C45" i="18" s="1"/>
  <c r="K44" i="18"/>
  <c r="K45" i="18" s="1"/>
  <c r="S44" i="18"/>
  <c r="AA44" i="18"/>
  <c r="C26" i="17"/>
  <c r="K26" i="17"/>
  <c r="S26" i="17"/>
  <c r="AA26" i="17"/>
  <c r="AA45" i="17" s="1"/>
  <c r="E44" i="17"/>
  <c r="M44" i="17"/>
  <c r="U44" i="17"/>
  <c r="I44" i="16"/>
  <c r="Q44" i="16"/>
  <c r="Q45" i="16" s="1"/>
  <c r="Y44" i="16"/>
  <c r="N26" i="15"/>
  <c r="N45" i="15" s="1"/>
  <c r="D26" i="14"/>
  <c r="L26" i="14"/>
  <c r="L45" i="14" s="1"/>
  <c r="T26" i="14"/>
  <c r="T45" i="14" s="1"/>
  <c r="D44" i="14"/>
  <c r="L44" i="14"/>
  <c r="T44" i="14"/>
  <c r="J45" i="13"/>
  <c r="R45" i="13"/>
  <c r="AA45" i="13"/>
  <c r="D44" i="13"/>
  <c r="D45" i="13" s="1"/>
  <c r="L44" i="13"/>
  <c r="L45" i="13" s="1"/>
  <c r="T44" i="13"/>
  <c r="T45" i="13" s="1"/>
  <c r="Q45" i="11"/>
  <c r="Y45" i="11"/>
  <c r="L45" i="10"/>
  <c r="T45" i="10"/>
  <c r="G26" i="9"/>
  <c r="G45" i="9" s="1"/>
  <c r="O26" i="9"/>
  <c r="O45" i="9" s="1"/>
  <c r="F45" i="6"/>
  <c r="N45" i="6"/>
  <c r="V45" i="6"/>
  <c r="H44" i="6"/>
  <c r="P44" i="6"/>
  <c r="F45" i="4"/>
  <c r="N45" i="4"/>
  <c r="V45" i="4"/>
  <c r="C45" i="13"/>
  <c r="K45" i="13"/>
  <c r="S45" i="13"/>
  <c r="J45" i="11"/>
  <c r="R45" i="11"/>
  <c r="AA45" i="11"/>
  <c r="D44" i="11"/>
  <c r="L44" i="11"/>
  <c r="L45" i="11" s="1"/>
  <c r="T44" i="11"/>
  <c r="H45" i="9"/>
  <c r="P45" i="9"/>
  <c r="G45" i="6"/>
  <c r="O45" i="6"/>
  <c r="W45" i="6"/>
  <c r="C26" i="5"/>
  <c r="C45" i="5" s="1"/>
  <c r="K26" i="5"/>
  <c r="S26" i="5"/>
  <c r="AA26" i="5"/>
  <c r="G45" i="4"/>
  <c r="O45" i="4"/>
  <c r="W45" i="4"/>
  <c r="H44" i="4"/>
  <c r="P44" i="4"/>
  <c r="P45" i="4" s="1"/>
  <c r="J44" i="20"/>
  <c r="J45" i="20" s="1"/>
  <c r="R44" i="20"/>
  <c r="R45" i="20" s="1"/>
  <c r="G45" i="19"/>
  <c r="O45" i="19"/>
  <c r="W45" i="19"/>
  <c r="C44" i="19"/>
  <c r="C45" i="19" s="1"/>
  <c r="K44" i="19"/>
  <c r="K45" i="19" s="1"/>
  <c r="S44" i="19"/>
  <c r="S45" i="19" s="1"/>
  <c r="AA44" i="19"/>
  <c r="Z43" i="19"/>
  <c r="C26" i="18"/>
  <c r="K26" i="18"/>
  <c r="S26" i="18"/>
  <c r="S45" i="18" s="1"/>
  <c r="AA26" i="18"/>
  <c r="AA45" i="18" s="1"/>
  <c r="E44" i="18"/>
  <c r="E45" i="18" s="1"/>
  <c r="M44" i="18"/>
  <c r="M45" i="18" s="1"/>
  <c r="U44" i="18"/>
  <c r="C44" i="16"/>
  <c r="C45" i="16" s="1"/>
  <c r="K44" i="16"/>
  <c r="K45" i="16" s="1"/>
  <c r="S44" i="16"/>
  <c r="Z50" i="16"/>
  <c r="H45" i="15"/>
  <c r="P45" i="15"/>
  <c r="Z13" i="15"/>
  <c r="Z25" i="15"/>
  <c r="G26" i="12"/>
  <c r="G45" i="12" s="1"/>
  <c r="O26" i="12"/>
  <c r="O45" i="12" s="1"/>
  <c r="W26" i="12"/>
  <c r="W45" i="12" s="1"/>
  <c r="C45" i="11"/>
  <c r="K45" i="11"/>
  <c r="S45" i="11"/>
  <c r="G45" i="8"/>
  <c r="O45" i="8"/>
  <c r="W45" i="8"/>
  <c r="Z13" i="7"/>
  <c r="Z50" i="5"/>
  <c r="J44" i="4"/>
  <c r="J45" i="4" s="1"/>
  <c r="R44" i="4"/>
  <c r="C26" i="3"/>
  <c r="K26" i="3"/>
  <c r="S26" i="3"/>
  <c r="AA26" i="3"/>
  <c r="E44" i="3"/>
  <c r="E45" i="3" s="1"/>
  <c r="M44" i="3"/>
  <c r="M45" i="3" s="1"/>
  <c r="U44" i="3"/>
  <c r="U45" i="3" s="1"/>
  <c r="F45" i="2"/>
  <c r="N45" i="2"/>
  <c r="V45" i="2"/>
  <c r="H44" i="2"/>
  <c r="P44" i="2"/>
  <c r="X45" i="1"/>
  <c r="Z45" i="1" s="1"/>
  <c r="Z26" i="1"/>
  <c r="D45" i="1"/>
  <c r="T45" i="1"/>
  <c r="U45" i="1"/>
  <c r="E45" i="1"/>
  <c r="X45" i="31"/>
  <c r="Z45" i="31" s="1"/>
  <c r="Z26" i="31"/>
  <c r="G45" i="30"/>
  <c r="O45" i="30"/>
  <c r="D45" i="29"/>
  <c r="L45" i="29"/>
  <c r="T45" i="29"/>
  <c r="T45" i="27"/>
  <c r="S45" i="31"/>
  <c r="U45" i="30"/>
  <c r="Y45" i="28"/>
  <c r="X45" i="28"/>
  <c r="I45" i="26"/>
  <c r="Q45" i="26"/>
  <c r="Y45" i="26"/>
  <c r="X45" i="26"/>
  <c r="Z45" i="26" s="1"/>
  <c r="K45" i="31"/>
  <c r="AA45" i="31"/>
  <c r="E45" i="31"/>
  <c r="I26" i="30"/>
  <c r="I45" i="30" s="1"/>
  <c r="Q26" i="30"/>
  <c r="Q45" i="30" s="1"/>
  <c r="Y26" i="30"/>
  <c r="Y45" i="30" s="1"/>
  <c r="X45" i="30"/>
  <c r="Z45" i="30" s="1"/>
  <c r="Z26" i="30"/>
  <c r="F45" i="25"/>
  <c r="Q45" i="25"/>
  <c r="R45" i="30"/>
  <c r="F45" i="29"/>
  <c r="N45" i="29"/>
  <c r="AA45" i="28"/>
  <c r="F45" i="27"/>
  <c r="N45" i="27"/>
  <c r="V45" i="27"/>
  <c r="AA45" i="26"/>
  <c r="F45" i="24"/>
  <c r="M45" i="31"/>
  <c r="C45" i="30"/>
  <c r="D45" i="28"/>
  <c r="L45" i="28"/>
  <c r="T45" i="28"/>
  <c r="D45" i="26"/>
  <c r="L45" i="26"/>
  <c r="T45" i="26"/>
  <c r="P45" i="25"/>
  <c r="X45" i="25"/>
  <c r="Z45" i="25" s="1"/>
  <c r="Z26" i="25"/>
  <c r="Z13" i="1"/>
  <c r="F45" i="31"/>
  <c r="N45" i="31"/>
  <c r="V45" i="31"/>
  <c r="E45" i="30"/>
  <c r="I26" i="29"/>
  <c r="I45" i="29" s="1"/>
  <c r="Q26" i="29"/>
  <c r="Q45" i="29" s="1"/>
  <c r="Y26" i="29"/>
  <c r="Y45" i="29" s="1"/>
  <c r="Z25" i="29"/>
  <c r="X45" i="29"/>
  <c r="Z45" i="29" s="1"/>
  <c r="H45" i="28"/>
  <c r="X45" i="27"/>
  <c r="H45" i="26"/>
  <c r="P45" i="24"/>
  <c r="X45" i="19"/>
  <c r="Z26" i="19"/>
  <c r="Q45" i="17"/>
  <c r="N45" i="16"/>
  <c r="Z37" i="25"/>
  <c r="AA45" i="23"/>
  <c r="K45" i="23"/>
  <c r="S45" i="23"/>
  <c r="K45" i="20"/>
  <c r="X45" i="17"/>
  <c r="Z26" i="17"/>
  <c r="Z26" i="16"/>
  <c r="G45" i="24"/>
  <c r="O45" i="24"/>
  <c r="D45" i="23"/>
  <c r="X45" i="22"/>
  <c r="Z45" i="22" s="1"/>
  <c r="Z26" i="22"/>
  <c r="X45" i="20"/>
  <c r="Z45" i="20" s="1"/>
  <c r="Z26" i="20"/>
  <c r="L45" i="20"/>
  <c r="D45" i="15"/>
  <c r="T45" i="15"/>
  <c r="Y26" i="24"/>
  <c r="Y45" i="24" s="1"/>
  <c r="X44" i="24"/>
  <c r="E45" i="23"/>
  <c r="M45" i="23"/>
  <c r="H45" i="18"/>
  <c r="X45" i="18"/>
  <c r="Z45" i="18" s="1"/>
  <c r="Z26" i="18"/>
  <c r="Y45" i="18"/>
  <c r="Z26" i="28"/>
  <c r="Z26" i="26"/>
  <c r="Q45" i="24"/>
  <c r="L45" i="23"/>
  <c r="J45" i="22"/>
  <c r="R45" i="22"/>
  <c r="AA45" i="22"/>
  <c r="K45" i="21"/>
  <c r="S45" i="20"/>
  <c r="E45" i="19"/>
  <c r="M45" i="19"/>
  <c r="U45" i="19"/>
  <c r="D45" i="19"/>
  <c r="T45" i="19"/>
  <c r="Z44" i="19"/>
  <c r="C45" i="17"/>
  <c r="K45" i="17"/>
  <c r="S45" i="17"/>
  <c r="Z37" i="1"/>
  <c r="Z37" i="31"/>
  <c r="Z37" i="30"/>
  <c r="Z37" i="29"/>
  <c r="Z37" i="28"/>
  <c r="Z37" i="27"/>
  <c r="Z37" i="26"/>
  <c r="G26" i="25"/>
  <c r="O26" i="25"/>
  <c r="W26" i="25"/>
  <c r="W45" i="25" s="1"/>
  <c r="Z37" i="24"/>
  <c r="G45" i="23"/>
  <c r="O45" i="23"/>
  <c r="W45" i="23"/>
  <c r="K45" i="22"/>
  <c r="S45" i="22"/>
  <c r="D45" i="22"/>
  <c r="X45" i="21"/>
  <c r="Z45" i="21" s="1"/>
  <c r="Z26" i="21"/>
  <c r="L45" i="21"/>
  <c r="T45" i="20"/>
  <c r="I45" i="19"/>
  <c r="D45" i="17"/>
  <c r="L45" i="17"/>
  <c r="T45" i="17"/>
  <c r="I45" i="17"/>
  <c r="D45" i="16"/>
  <c r="T45" i="16"/>
  <c r="Z50" i="24"/>
  <c r="X26" i="23"/>
  <c r="Z13" i="23"/>
  <c r="T45" i="23"/>
  <c r="L45" i="22"/>
  <c r="C45" i="20"/>
  <c r="AA45" i="20"/>
  <c r="E45" i="17"/>
  <c r="M45" i="17"/>
  <c r="U45" i="17"/>
  <c r="J45" i="17"/>
  <c r="E45" i="16"/>
  <c r="M45" i="16"/>
  <c r="U45" i="16"/>
  <c r="I45" i="16"/>
  <c r="Z25" i="22"/>
  <c r="H44" i="16"/>
  <c r="H45" i="16" s="1"/>
  <c r="P44" i="16"/>
  <c r="P45" i="16" s="1"/>
  <c r="X44" i="16"/>
  <c r="Z44" i="16" s="1"/>
  <c r="X45" i="12"/>
  <c r="Z45" i="12" s="1"/>
  <c r="Z26" i="12"/>
  <c r="E45" i="15"/>
  <c r="U45" i="15"/>
  <c r="I26" i="14"/>
  <c r="I45" i="14" s="1"/>
  <c r="Q26" i="14"/>
  <c r="Q45" i="14" s="1"/>
  <c r="Y26" i="14"/>
  <c r="Y45" i="14" s="1"/>
  <c r="Z25" i="14"/>
  <c r="P45" i="14"/>
  <c r="X45" i="13"/>
  <c r="Z45" i="13" s="1"/>
  <c r="Z26" i="13"/>
  <c r="X45" i="10"/>
  <c r="Z45" i="10" s="1"/>
  <c r="Z26" i="10"/>
  <c r="Z37" i="23"/>
  <c r="G45" i="15"/>
  <c r="W45" i="15"/>
  <c r="Z13" i="13"/>
  <c r="G45" i="11"/>
  <c r="O45" i="11"/>
  <c r="W45" i="11"/>
  <c r="X26" i="15"/>
  <c r="E45" i="14"/>
  <c r="D45" i="12"/>
  <c r="P45" i="11"/>
  <c r="X45" i="11"/>
  <c r="Z45" i="11" s="1"/>
  <c r="Z26" i="11"/>
  <c r="V45" i="11"/>
  <c r="M45" i="15"/>
  <c r="I45" i="15"/>
  <c r="Q45" i="15"/>
  <c r="Y45" i="15"/>
  <c r="F45" i="13"/>
  <c r="N45" i="12"/>
  <c r="M45" i="10"/>
  <c r="Z13" i="22"/>
  <c r="Z13" i="21"/>
  <c r="Z13" i="20"/>
  <c r="Z13" i="19"/>
  <c r="Z13" i="18"/>
  <c r="Z13" i="17"/>
  <c r="Z13" i="16"/>
  <c r="M45" i="14"/>
  <c r="U45" i="12"/>
  <c r="N45" i="10"/>
  <c r="Z44" i="10"/>
  <c r="W26" i="9"/>
  <c r="W45" i="9" s="1"/>
  <c r="Z26" i="8"/>
  <c r="AA45" i="7"/>
  <c r="R45" i="2"/>
  <c r="Z26" i="2"/>
  <c r="X26" i="9"/>
  <c r="Z13" i="12"/>
  <c r="Z13" i="11"/>
  <c r="Z13" i="10"/>
  <c r="D45" i="6"/>
  <c r="L45" i="6"/>
  <c r="T45" i="6"/>
  <c r="H45" i="5"/>
  <c r="P45" i="5"/>
  <c r="Z26" i="5"/>
  <c r="Y45" i="5"/>
  <c r="T45" i="4"/>
  <c r="X44" i="9"/>
  <c r="Z44" i="9" s="1"/>
  <c r="E45" i="6"/>
  <c r="M45" i="6"/>
  <c r="U45" i="6"/>
  <c r="E45" i="4"/>
  <c r="M45" i="4"/>
  <c r="U45" i="4"/>
  <c r="Z26" i="3"/>
  <c r="Y45" i="3"/>
  <c r="C45" i="2"/>
  <c r="K45" i="2"/>
  <c r="Z37" i="9"/>
  <c r="Z26" i="7"/>
  <c r="D45" i="2"/>
  <c r="L45" i="2"/>
  <c r="T45" i="2"/>
  <c r="I45" i="2"/>
  <c r="Z37" i="15"/>
  <c r="Z37" i="14"/>
  <c r="Z37" i="13"/>
  <c r="Z37" i="12"/>
  <c r="Z37" i="11"/>
  <c r="Z37" i="10"/>
  <c r="F45" i="8"/>
  <c r="N45" i="8"/>
  <c r="V45" i="8"/>
  <c r="I45" i="7"/>
  <c r="Q45" i="7"/>
  <c r="Y45" i="7"/>
  <c r="K45" i="5"/>
  <c r="S45" i="5"/>
  <c r="AA45" i="5"/>
  <c r="E45" i="2"/>
  <c r="M45" i="2"/>
  <c r="U45" i="2"/>
  <c r="J45" i="2"/>
  <c r="H45" i="6"/>
  <c r="P45" i="6"/>
  <c r="Z26" i="6"/>
  <c r="Y45" i="6"/>
  <c r="D45" i="5"/>
  <c r="L45" i="5"/>
  <c r="T45" i="5"/>
  <c r="I45" i="5"/>
  <c r="H45" i="4"/>
  <c r="X45" i="4"/>
  <c r="Z26" i="4"/>
  <c r="Y45" i="4"/>
  <c r="C45" i="3"/>
  <c r="K45" i="3"/>
  <c r="S45" i="3"/>
  <c r="AA45" i="3"/>
  <c r="Q45" i="2"/>
  <c r="Z37" i="8"/>
  <c r="X44" i="8"/>
  <c r="Z44" i="8" s="1"/>
  <c r="X44" i="7"/>
  <c r="Z44" i="7" s="1"/>
  <c r="Z37" i="6"/>
  <c r="X44" i="6"/>
  <c r="Z44" i="6" s="1"/>
  <c r="Z37" i="5"/>
  <c r="X44" i="5"/>
  <c r="Z44" i="5" s="1"/>
  <c r="X44" i="4"/>
  <c r="Z44" i="4" s="1"/>
  <c r="X44" i="3"/>
  <c r="Z44" i="3" s="1"/>
  <c r="Z37" i="2"/>
  <c r="X44" i="2"/>
  <c r="Z44" i="2" s="1"/>
  <c r="Z13" i="8"/>
  <c r="Z13" i="6"/>
  <c r="Z13" i="5"/>
  <c r="Z13" i="4"/>
  <c r="Z13" i="3"/>
  <c r="Z13" i="2"/>
  <c r="O45" i="25" l="1"/>
  <c r="Z45" i="17"/>
  <c r="Z44" i="17"/>
  <c r="D45" i="14"/>
  <c r="X45" i="3"/>
  <c r="Z45" i="3" s="1"/>
  <c r="G45" i="25"/>
  <c r="Z45" i="27"/>
  <c r="D45" i="11"/>
  <c r="X45" i="6"/>
  <c r="Z26" i="27"/>
  <c r="Z26" i="29"/>
  <c r="V45" i="23"/>
  <c r="Z45" i="28"/>
  <c r="X45" i="2"/>
  <c r="Z45" i="2" s="1"/>
  <c r="Z44" i="24"/>
  <c r="X45" i="24"/>
  <c r="Z45" i="24" s="1"/>
  <c r="X45" i="23"/>
  <c r="Z45" i="23" s="1"/>
  <c r="Z26" i="23"/>
  <c r="Z45" i="6"/>
  <c r="Z45" i="4"/>
  <c r="X45" i="5"/>
  <c r="Z45" i="5" s="1"/>
  <c r="Z45" i="19"/>
  <c r="Z26" i="24"/>
  <c r="X45" i="8"/>
  <c r="Z45" i="8" s="1"/>
  <c r="X45" i="7"/>
  <c r="Z45" i="7" s="1"/>
  <c r="X45" i="9"/>
  <c r="Z45" i="9" s="1"/>
  <c r="Z26" i="9"/>
  <c r="X45" i="15"/>
  <c r="Z45" i="15" s="1"/>
  <c r="Z26" i="15"/>
  <c r="X45" i="16"/>
  <c r="Z45" i="16" s="1"/>
  <c r="Z26" i="14"/>
</calcChain>
</file>

<file path=xl/sharedStrings.xml><?xml version="1.0" encoding="utf-8"?>
<sst xmlns="http://schemas.openxmlformats.org/spreadsheetml/2006/main" count="4030" uniqueCount="110">
  <si>
    <t>Western Cape: Cape Town (CPT) - Table C6 Quarterly Budget Statement - Financial Position ( Waste water management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</si>
  <si>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</si>
  <si>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</si>
  <si>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</si>
  <si>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</si>
  <si>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</si>
  <si>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</si>
  <si>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</si>
  <si>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</si>
  <si>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</si>
  <si>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</si>
  <si>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</si>
  <si>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</si>
  <si>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</si>
  <si>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</si>
  <si>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</si>
  <si>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</si>
  <si>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</si>
  <si>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</si>
  <si>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</si>
  <si>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</si>
  <si>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</si>
  <si>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</si>
  <si>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</si>
  <si>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</si>
  <si>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</si>
  <si>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</si>
  <si>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</si>
  <si>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</si>
  <si>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</si>
  <si>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</si>
  <si>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</si>
  <si>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</si>
  <si>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</si>
  <si>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</si>
  <si>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</si>
  <si>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</si>
  <si>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</si>
  <si>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</si>
  <si>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</si>
  <si>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</si>
  <si>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</si>
  <si>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</si>
  <si>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</si>
  <si>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</si>
  <si>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</si>
  <si>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</si>
  <si>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</si>
  <si>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</si>
  <si>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</si>
  <si>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</si>
  <si>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</si>
  <si>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</si>
  <si>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</si>
  <si>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</si>
  <si>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</si>
  <si>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</si>
  <si>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</si>
  <si>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</si>
  <si>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</si>
  <si>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</si>
  <si>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</si>
  <si>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</si>
  <si>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</si>
  <si>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</si>
  <si>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</si>
  <si>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</si>
  <si>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</si>
  <si>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</si>
  <si>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</si>
  <si>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</si>
  <si>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</si>
  <si>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</si>
  <si>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</si>
  <si>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</si>
  <si>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</si>
  <si>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Western Cape: Matzikama (WC011) - Table C6 Quarterly Budget Statement - Financial Position ( Waste water management                             ) for 1st Quarter ended 30 September 2025 (Figures Finalised as at 2025/10/28)</t>
  </si>
  <si>
    <t>Western Cape: Cederberg (WC012) - Table C6 Quarterly Budget Statement - Financial Position ( Waste water management                             ) for 1st Quarter ended 30 September 2025 (Figures Finalised as at 2025/10/28)</t>
  </si>
  <si>
    <t>Western Cape: Bergrivier (WC013) - Table C6 Quarterly Budget Statement - Financial Position ( Waste water management                             ) for 1st Quarter ended 30 September 2025 (Figures Finalised as at 2025/10/28)</t>
  </si>
  <si>
    <t>Western Cape: Saldanha Bay (WC014) - Table C6 Quarterly Budget Statement - Financial Position ( Waste water management                             ) for 1st Quarter ended 30 September 2025 (Figures Finalised as at 2025/10/28)</t>
  </si>
  <si>
    <t>Western Cape: Swartland (WC015) - Table C6 Quarterly Budget Statement - Financial Position ( Waste water management                             ) for 1st Quarter ended 30 September 2025 (Figures Finalised as at 2025/10/28)</t>
  </si>
  <si>
    <t>Western Cape: West Coast (DC1) - Table C6 Quarterly Budget Statement - Financial Position ( Waste water management                             ) for 1st Quarter ended 30 September 2025 (Figures Finalised as at 2025/10/28)</t>
  </si>
  <si>
    <t>Western Cape: Witzenberg (WC022) - Table C6 Quarterly Budget Statement - Financial Position ( Waste water management                             ) for 1st Quarter ended 30 September 2025 (Figures Finalised as at 2025/10/28)</t>
  </si>
  <si>
    <t>Western Cape: Drakenstein (WC023) - Table C6 Quarterly Budget Statement - Financial Position ( Waste water management                             ) for 1st Quarter ended 30 September 2025 (Figures Finalised as at 2025/10/28)</t>
  </si>
  <si>
    <t>Western Cape: Stellenbosch (WC024) - Table C6 Quarterly Budget Statement - Financial Position ( Waste water management                             ) for 1st Quarter ended 30 September 2025 (Figures Finalised as at 2025/10/28)</t>
  </si>
  <si>
    <t>Western Cape: Breede Valley (WC025) - Table C6 Quarterly Budget Statement - Financial Position ( Waste water management                             ) for 1st Quarter ended 30 September 2025 (Figures Finalised as at 2025/10/28)</t>
  </si>
  <si>
    <t>Western Cape: Langeberg (WC026) - Table C6 Quarterly Budget Statement - Financial Position ( Waste water management                             ) for 1st Quarter ended 30 September 2025 (Figures Finalised as at 2025/10/28)</t>
  </si>
  <si>
    <t>Western Cape: Cape Winelands DM (DC2) - Table C6 Quarterly Budget Statement - Financial Position ( Waste water management                             ) for 1st Quarter ended 30 September 2025 (Figures Finalised as at 2025/10/28)</t>
  </si>
  <si>
    <t>Western Cape: Theewaterskloof (WC031) - Table C6 Quarterly Budget Statement - Financial Position ( Waste water management                             ) for 1st Quarter ended 30 September 2025 (Figures Finalised as at 2025/10/28)</t>
  </si>
  <si>
    <t>Western Cape: Overstrand (WC032) - Table C6 Quarterly Budget Statement - Financial Position ( Waste water management                             ) for 1st Quarter ended 30 September 2025 (Figures Finalised as at 2025/10/28)</t>
  </si>
  <si>
    <t>Western Cape: Cape Agulhas (WC033) - Table C6 Quarterly Budget Statement - Financial Position ( Waste water management                             ) for 1st Quarter ended 30 September 2025 (Figures Finalised as at 2025/10/28)</t>
  </si>
  <si>
    <t>Western Cape: Swellendam (WC034) - Table C6 Quarterly Budget Statement - Financial Position ( Waste water management                             ) for 1st Quarter ended 30 September 2025 (Figures Finalised as at 2025/10/28)</t>
  </si>
  <si>
    <t>Western Cape: Overberg (DC3) - Table C6 Quarterly Budget Statement - Financial Position ( Waste water management                             ) for 1st Quarter ended 30 September 2025 (Figures Finalised as at 2025/10/28)</t>
  </si>
  <si>
    <t>Western Cape: Kannaland (WC041) - Table C6 Quarterly Budget Statement - Financial Position ( Waste water management                             ) for 1st Quarter ended 30 September 2025 (Figures Finalised as at 2025/10/28)</t>
  </si>
  <si>
    <t>Western Cape: Hessequa (WC042) - Table C6 Quarterly Budget Statement - Financial Position ( Waste water management                             ) for 1st Quarter ended 30 September 2025 (Figures Finalised as at 2025/10/28)</t>
  </si>
  <si>
    <t>Western Cape: Mossel Bay (WC043) - Table C6 Quarterly Budget Statement - Financial Position ( Waste water management                             ) for 1st Quarter ended 30 September 2025 (Figures Finalised as at 2025/10/28)</t>
  </si>
  <si>
    <t>Western Cape: George (WC044) - Table C6 Quarterly Budget Statement - Financial Position ( Waste water management                             ) for 1st Quarter ended 30 September 2025 (Figures Finalised as at 2025/10/28)</t>
  </si>
  <si>
    <t>Western Cape: Oudtshoorn (WC045) - Table C6 Quarterly Budget Statement - Financial Position ( Waste water management                             ) for 1st Quarter ended 30 September 2025 (Figures Finalised as at 2025/10/28)</t>
  </si>
  <si>
    <t>Western Cape: Bitou (WC047) - Table C6 Quarterly Budget Statement - Financial Position ( Waste water management                             ) for 1st Quarter ended 30 September 2025 (Figures Finalised as at 2025/10/28)</t>
  </si>
  <si>
    <t>Western Cape: Knysna (WC048) - Table C6 Quarterly Budget Statement - Financial Position ( Waste water management                             ) for 1st Quarter ended 30 September 2025 (Figures Finalised as at 2025/10/28)</t>
  </si>
  <si>
    <t>Western Cape: Garden Route (DC4) - Table C6 Quarterly Budget Statement - Financial Position ( Waste water management                             ) for 1st Quarter ended 30 September 2025 (Figures Finalised as at 2025/10/28)</t>
  </si>
  <si>
    <t>Western Cape: Laingsburg (WC051) - Table C6 Quarterly Budget Statement - Financial Position ( Waste water management                             ) for 1st Quarter ended 30 September 2025 (Figures Finalised as at 2025/10/28)</t>
  </si>
  <si>
    <t>Western Cape: Prince Albert (WC052) - Table C6 Quarterly Budget Statement - Financial Position ( Waste water management                             ) for 1st Quarter ended 30 September 2025 (Figures Finalised as at 2025/10/28)</t>
  </si>
  <si>
    <t>Western Cape: Beaufort West (WC053) - Table C6 Quarterly Budget Statement - Financial Position ( Waste water management                             ) for 1st Quarter ended 30 September 2025 (Figures Finalised as at 2025/10/28)</t>
  </si>
  <si>
    <t>Western Cape: Central Karoo (DC5) - Table C6 Quarterly Budget Statement - Financial Position ( Waste water management                             ) for 1st Quarter ended 30 September 2025 (Figures Finalised as at 2025/10/28)</t>
  </si>
  <si>
    <t>Summary - Table C6 Quarterly Budget Statement - Financial Position ( Waste water management                             ) for 1st Quarter ended 30 September 2025 (Figures Finalised as at 2025/10/28)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</si>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</sst>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-767182140</v>
      </c>
      <c r="D6" s="18"/>
      <c r="E6" s="19"/>
      <c r="F6" s="20"/>
      <c r="G6" s="20">
        <v>-2310034132</v>
      </c>
      <c r="H6" s="20"/>
      <c r="I6" s="20"/>
      <c r="J6" s="20">
        <v>-2310034132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-2310034132</v>
      </c>
      <c r="X6" s="20"/>
      <c r="Y6" s="20">
        <v>-2310034132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268307490</v>
      </c>
      <c r="D7" s="18"/>
      <c r="E7" s="19">
        <v>650283038</v>
      </c>
      <c r="F7" s="20">
        <v>650283038</v>
      </c>
      <c r="G7" s="20">
        <v>-339637652</v>
      </c>
      <c r="H7" s="20">
        <v>250534368</v>
      </c>
      <c r="I7" s="20">
        <v>34986598</v>
      </c>
      <c r="J7" s="20">
        <v>-54116686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-54116686</v>
      </c>
      <c r="X7" s="20">
        <v>560612974</v>
      </c>
      <c r="Y7" s="20">
        <v>-614729660</v>
      </c>
      <c r="Z7" s="21">
        <v>-109.65312764952171</v>
      </c>
      <c r="AA7" s="22">
        <v>650283038</v>
      </c>
    </row>
    <row r="8" spans="1:27" x14ac:dyDescent="0.25">
      <c r="A8" s="23" t="s">
        <v>36</v>
      </c>
      <c r="B8" s="17" t="s">
        <v>32</v>
      </c>
      <c r="C8" s="18">
        <v>1599666</v>
      </c>
      <c r="D8" s="18"/>
      <c r="E8" s="19"/>
      <c r="F8" s="20"/>
      <c r="G8" s="20">
        <v>956</v>
      </c>
      <c r="H8" s="20">
        <v>-1798</v>
      </c>
      <c r="I8" s="20">
        <v>-1001</v>
      </c>
      <c r="J8" s="20">
        <v>-1843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-1843</v>
      </c>
      <c r="X8" s="20"/>
      <c r="Y8" s="20">
        <v>-1843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-58520495</v>
      </c>
      <c r="D11" s="18"/>
      <c r="E11" s="19"/>
      <c r="F11" s="20"/>
      <c r="G11" s="24">
        <v>-42385271</v>
      </c>
      <c r="H11" s="24">
        <v>-13923996</v>
      </c>
      <c r="I11" s="24">
        <v>-102702</v>
      </c>
      <c r="J11" s="20">
        <v>-56411969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-56411969</v>
      </c>
      <c r="X11" s="20"/>
      <c r="Y11" s="24">
        <v>-56411969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-10660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-555806139</v>
      </c>
      <c r="D13" s="29">
        <f>SUM(D6:D12)</f>
        <v>0</v>
      </c>
      <c r="E13" s="30">
        <f t="shared" si="0"/>
        <v>650283038</v>
      </c>
      <c r="F13" s="31">
        <f t="shared" si="0"/>
        <v>650283038</v>
      </c>
      <c r="G13" s="31">
        <f t="shared" si="0"/>
        <v>-2692056099</v>
      </c>
      <c r="H13" s="31">
        <f t="shared" si="0"/>
        <v>236608574</v>
      </c>
      <c r="I13" s="31">
        <f t="shared" si="0"/>
        <v>34882895</v>
      </c>
      <c r="J13" s="31">
        <f t="shared" si="0"/>
        <v>-2420564630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-2420564630</v>
      </c>
      <c r="X13" s="31">
        <f t="shared" si="0"/>
        <v>560612974</v>
      </c>
      <c r="Y13" s="31">
        <f t="shared" si="0"/>
        <v>-2981177604</v>
      </c>
      <c r="Z13" s="32">
        <f>+IF(X13&lt;&gt;0,+(Y13/X13)*100,0)</f>
        <v>-531.77106885863827</v>
      </c>
      <c r="AA13" s="33">
        <f>SUM(AA6:AA12)</f>
        <v>650283038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10998521073</v>
      </c>
      <c r="D17" s="18"/>
      <c r="E17" s="19">
        <v>2890038928</v>
      </c>
      <c r="F17" s="20">
        <v>2986129537</v>
      </c>
      <c r="G17" s="24">
        <v>37573894</v>
      </c>
      <c r="H17" s="24">
        <v>45665182</v>
      </c>
      <c r="I17" s="24">
        <v>103967507</v>
      </c>
      <c r="J17" s="20">
        <v>187206583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187206583</v>
      </c>
      <c r="X17" s="20">
        <v>388960654</v>
      </c>
      <c r="Y17" s="24">
        <v>-201754071</v>
      </c>
      <c r="Z17" s="25">
        <v>-51.870046218093826</v>
      </c>
      <c r="AA17" s="26">
        <v>2986129537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7513</v>
      </c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2559582</v>
      </c>
      <c r="D21" s="18"/>
      <c r="E21" s="19">
        <v>-687089</v>
      </c>
      <c r="F21" s="20">
        <v>-687089</v>
      </c>
      <c r="G21" s="20">
        <v>-58578</v>
      </c>
      <c r="H21" s="20">
        <v>-58578</v>
      </c>
      <c r="I21" s="20">
        <v>-58515</v>
      </c>
      <c r="J21" s="20">
        <v>-175671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-175671</v>
      </c>
      <c r="X21" s="20"/>
      <c r="Y21" s="20">
        <v>-175671</v>
      </c>
      <c r="Z21" s="21"/>
      <c r="AA21" s="22">
        <v>-687089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11001088168</v>
      </c>
      <c r="D25" s="29">
        <f t="shared" ref="D25:Y25" si="1">SUM(D15:D24)</f>
        <v>0</v>
      </c>
      <c r="E25" s="35">
        <f t="shared" si="1"/>
        <v>2889351839</v>
      </c>
      <c r="F25" s="36">
        <f t="shared" si="1"/>
        <v>2985442448</v>
      </c>
      <c r="G25" s="36">
        <f t="shared" si="1"/>
        <v>37515316</v>
      </c>
      <c r="H25" s="36">
        <f t="shared" si="1"/>
        <v>45606604</v>
      </c>
      <c r="I25" s="36">
        <f t="shared" si="1"/>
        <v>103908992</v>
      </c>
      <c r="J25" s="36">
        <f t="shared" si="1"/>
        <v>187030912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187030912</v>
      </c>
      <c r="X25" s="36">
        <f t="shared" si="1"/>
        <v>388960654</v>
      </c>
      <c r="Y25" s="36">
        <f t="shared" si="1"/>
        <v>-201929742</v>
      </c>
      <c r="Z25" s="37">
        <f>+IF(X25&lt;&gt;0,+(Y25/X25)*100,0)</f>
        <v>-51.915210426399582</v>
      </c>
      <c r="AA25" s="38">
        <f>SUM(AA15:AA24)</f>
        <v>2985442448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10445282029</v>
      </c>
      <c r="D26" s="29">
        <f>+D13+D25</f>
        <v>0</v>
      </c>
      <c r="E26" s="30">
        <f t="shared" si="2"/>
        <v>3539634877</v>
      </c>
      <c r="F26" s="31">
        <f t="shared" si="2"/>
        <v>3635725486</v>
      </c>
      <c r="G26" s="31">
        <f t="shared" si="2"/>
        <v>-2654540783</v>
      </c>
      <c r="H26" s="31">
        <f t="shared" si="2"/>
        <v>282215178</v>
      </c>
      <c r="I26" s="31">
        <f t="shared" si="2"/>
        <v>138791887</v>
      </c>
      <c r="J26" s="31">
        <f t="shared" si="2"/>
        <v>-2233533718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-2233533718</v>
      </c>
      <c r="X26" s="31">
        <f t="shared" si="2"/>
        <v>949573628</v>
      </c>
      <c r="Y26" s="31">
        <f t="shared" si="2"/>
        <v>-3183107346</v>
      </c>
      <c r="Z26" s="32">
        <f>+IF(X26&lt;&gt;0,+(Y26/X26)*100,0)</f>
        <v>-335.21437960574872</v>
      </c>
      <c r="AA26" s="33">
        <f>+AA13+AA25</f>
        <v>3635725486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5235317</v>
      </c>
      <c r="D31" s="18"/>
      <c r="E31" s="19">
        <v>3709749</v>
      </c>
      <c r="F31" s="20">
        <v>3709749</v>
      </c>
      <c r="G31" s="20">
        <v>-607250</v>
      </c>
      <c r="H31" s="20">
        <v>256064</v>
      </c>
      <c r="I31" s="20">
        <v>-1518</v>
      </c>
      <c r="J31" s="20">
        <v>-352704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-352704</v>
      </c>
      <c r="X31" s="20">
        <v>3549999</v>
      </c>
      <c r="Y31" s="20">
        <v>-3902703</v>
      </c>
      <c r="Z31" s="21">
        <v>-109.93532674234557</v>
      </c>
      <c r="AA31" s="22">
        <v>3709749</v>
      </c>
    </row>
    <row r="32" spans="1:27" x14ac:dyDescent="0.25">
      <c r="A32" s="23" t="s">
        <v>59</v>
      </c>
      <c r="B32" s="17" t="s">
        <v>32</v>
      </c>
      <c r="C32" s="18">
        <v>3735906881</v>
      </c>
      <c r="D32" s="18"/>
      <c r="E32" s="19"/>
      <c r="F32" s="20"/>
      <c r="G32" s="20">
        <v>-706686525</v>
      </c>
      <c r="H32" s="20">
        <v>510149992</v>
      </c>
      <c r="I32" s="20">
        <v>316455572</v>
      </c>
      <c r="J32" s="20">
        <v>119919039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119919039</v>
      </c>
      <c r="X32" s="20"/>
      <c r="Y32" s="20">
        <v>119919039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-2493057</v>
      </c>
      <c r="D33" s="18"/>
      <c r="E33" s="19"/>
      <c r="F33" s="20"/>
      <c r="G33" s="20"/>
      <c r="H33" s="20">
        <v>-2527450</v>
      </c>
      <c r="I33" s="20">
        <v>-11425499</v>
      </c>
      <c r="J33" s="20">
        <v>-13952949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-13952949</v>
      </c>
      <c r="X33" s="20"/>
      <c r="Y33" s="20">
        <v>-13952949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6263258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-2351421</v>
      </c>
      <c r="D35" s="18"/>
      <c r="E35" s="19"/>
      <c r="F35" s="20"/>
      <c r="G35" s="20">
        <v>761512</v>
      </c>
      <c r="H35" s="20">
        <v>730904</v>
      </c>
      <c r="I35" s="20">
        <v>1567365</v>
      </c>
      <c r="J35" s="20">
        <v>3059781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3059781</v>
      </c>
      <c r="X35" s="20"/>
      <c r="Y35" s="20">
        <v>3059781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3742560978</v>
      </c>
      <c r="D37" s="29">
        <f t="shared" ref="D37:Y37" si="3">SUM(D29:D36)</f>
        <v>0</v>
      </c>
      <c r="E37" s="30">
        <f t="shared" si="3"/>
        <v>3709749</v>
      </c>
      <c r="F37" s="31">
        <f t="shared" si="3"/>
        <v>3709749</v>
      </c>
      <c r="G37" s="31">
        <f t="shared" si="3"/>
        <v>-706532263</v>
      </c>
      <c r="H37" s="31">
        <f t="shared" si="3"/>
        <v>508609510</v>
      </c>
      <c r="I37" s="31">
        <f t="shared" si="3"/>
        <v>306595920</v>
      </c>
      <c r="J37" s="31">
        <f t="shared" si="3"/>
        <v>108673167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108673167</v>
      </c>
      <c r="X37" s="31">
        <f t="shared" si="3"/>
        <v>3549999</v>
      </c>
      <c r="Y37" s="31">
        <f t="shared" si="3"/>
        <v>105123168</v>
      </c>
      <c r="Z37" s="32">
        <f>+IF(X37&lt;&gt;0,+(Y37/X37)*100,0)</f>
        <v>2961.2168341455872</v>
      </c>
      <c r="AA37" s="33">
        <f>SUM(AA29:AA36)</f>
        <v>3709749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970154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-8120113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-7149959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3735411019</v>
      </c>
      <c r="D44" s="29">
        <f>+D37+D43</f>
        <v>0</v>
      </c>
      <c r="E44" s="30">
        <f t="shared" si="5"/>
        <v>3709749</v>
      </c>
      <c r="F44" s="31">
        <f t="shared" si="5"/>
        <v>3709749</v>
      </c>
      <c r="G44" s="31">
        <f t="shared" si="5"/>
        <v>-706532263</v>
      </c>
      <c r="H44" s="31">
        <f t="shared" si="5"/>
        <v>508609510</v>
      </c>
      <c r="I44" s="31">
        <f t="shared" si="5"/>
        <v>306595920</v>
      </c>
      <c r="J44" s="31">
        <f t="shared" si="5"/>
        <v>108673167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108673167</v>
      </c>
      <c r="X44" s="31">
        <f t="shared" si="5"/>
        <v>3549999</v>
      </c>
      <c r="Y44" s="31">
        <f t="shared" si="5"/>
        <v>105123168</v>
      </c>
      <c r="Z44" s="32">
        <f>+IF(X44&lt;&gt;0,+(Y44/X44)*100,0)</f>
        <v>2961.2168341455872</v>
      </c>
      <c r="AA44" s="33">
        <f>+AA37+AA43</f>
        <v>3709749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6709871010</v>
      </c>
      <c r="D45" s="42">
        <f t="shared" si="6"/>
        <v>0</v>
      </c>
      <c r="E45" s="43">
        <f t="shared" si="6"/>
        <v>3535925128</v>
      </c>
      <c r="F45" s="44">
        <f t="shared" si="6"/>
        <v>3632015737</v>
      </c>
      <c r="G45" s="44">
        <f t="shared" si="6"/>
        <v>-1948008520</v>
      </c>
      <c r="H45" s="44">
        <f t="shared" si="6"/>
        <v>-226394332</v>
      </c>
      <c r="I45" s="44">
        <f t="shared" si="6"/>
        <v>-167804033</v>
      </c>
      <c r="J45" s="44">
        <f t="shared" si="6"/>
        <v>-2342206885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-2342206885</v>
      </c>
      <c r="X45" s="44">
        <f t="shared" si="6"/>
        <v>946023629</v>
      </c>
      <c r="Y45" s="44">
        <f t="shared" si="6"/>
        <v>-3288230514</v>
      </c>
      <c r="Z45" s="45">
        <f>+IF(X45&lt;&gt;0,+(Y45/X45)*100,0)</f>
        <v>-347.58439569589228</v>
      </c>
      <c r="AA45" s="46">
        <f>+AA26-AA44</f>
        <v>3632015737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-37811595</v>
      </c>
      <c r="D47" s="18"/>
      <c r="E47" s="19">
        <v>93751977</v>
      </c>
      <c r="F47" s="20">
        <v>93751977</v>
      </c>
      <c r="G47" s="20">
        <v>1</v>
      </c>
      <c r="H47" s="20">
        <v>-4533658</v>
      </c>
      <c r="I47" s="20">
        <v>-1040933</v>
      </c>
      <c r="J47" s="20">
        <v>-5574590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-5574590</v>
      </c>
      <c r="X47" s="20">
        <v>33693834</v>
      </c>
      <c r="Y47" s="20">
        <v>-39268424</v>
      </c>
      <c r="Z47" s="47">
        <v>-116.54483725419908</v>
      </c>
      <c r="AA47" s="22">
        <v>93751977</v>
      </c>
    </row>
    <row r="48" spans="1:27" x14ac:dyDescent="0.25">
      <c r="A48" s="23" t="s">
        <v>73</v>
      </c>
      <c r="B48" s="17" t="s">
        <v>32</v>
      </c>
      <c r="C48" s="18">
        <v>38110720</v>
      </c>
      <c r="D48" s="18"/>
      <c r="E48" s="19"/>
      <c r="F48" s="20"/>
      <c r="G48" s="20">
        <v>2417811</v>
      </c>
      <c r="H48" s="20">
        <v>2115850</v>
      </c>
      <c r="I48" s="20">
        <v>1152186</v>
      </c>
      <c r="J48" s="20">
        <v>5685847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5685847</v>
      </c>
      <c r="X48" s="20"/>
      <c r="Y48" s="20">
        <v>5685847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299125</v>
      </c>
      <c r="D50" s="50">
        <f t="shared" ref="D50:Y50" si="7">SUM(D47:D49)</f>
        <v>0</v>
      </c>
      <c r="E50" s="51">
        <f t="shared" si="7"/>
        <v>93751977</v>
      </c>
      <c r="F50" s="52">
        <f t="shared" si="7"/>
        <v>93751977</v>
      </c>
      <c r="G50" s="52">
        <f t="shared" si="7"/>
        <v>2417812</v>
      </c>
      <c r="H50" s="52">
        <f t="shared" si="7"/>
        <v>-2417808</v>
      </c>
      <c r="I50" s="52">
        <f t="shared" si="7"/>
        <v>111253</v>
      </c>
      <c r="J50" s="52">
        <f t="shared" si="7"/>
        <v>111257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111257</v>
      </c>
      <c r="X50" s="52">
        <f t="shared" si="7"/>
        <v>33693834</v>
      </c>
      <c r="Y50" s="52">
        <f t="shared" si="7"/>
        <v>-33582577</v>
      </c>
      <c r="Z50" s="53">
        <f>+IF(X50&lt;&gt;0,+(Y50/X50)*100,0)</f>
        <v>-99.669800118324332</v>
      </c>
      <c r="AA50" s="54">
        <f>SUM(AA47:AA49)</f>
        <v>93751977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-754943</v>
      </c>
      <c r="D6" s="18"/>
      <c r="E6" s="19">
        <v>30075766</v>
      </c>
      <c r="F6" s="20">
        <v>30075766</v>
      </c>
      <c r="G6" s="20">
        <v>-7780661</v>
      </c>
      <c r="H6" s="20">
        <v>889407</v>
      </c>
      <c r="I6" s="20">
        <v>1060156</v>
      </c>
      <c r="J6" s="20">
        <v>-5831098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-5831098</v>
      </c>
      <c r="X6" s="20">
        <v>7284948</v>
      </c>
      <c r="Y6" s="20">
        <v>-13116046</v>
      </c>
      <c r="Z6" s="21">
        <v>-180.04309708181856</v>
      </c>
      <c r="AA6" s="22">
        <v>30075766</v>
      </c>
    </row>
    <row r="7" spans="1:27" x14ac:dyDescent="0.25">
      <c r="A7" s="23" t="s">
        <v>35</v>
      </c>
      <c r="B7" s="17" t="s">
        <v>32</v>
      </c>
      <c r="C7" s="18">
        <v>12546556</v>
      </c>
      <c r="D7" s="18"/>
      <c r="E7" s="19">
        <v>8671245</v>
      </c>
      <c r="F7" s="20">
        <v>8671245</v>
      </c>
      <c r="G7" s="20">
        <v>14035832</v>
      </c>
      <c r="H7" s="20">
        <v>1724957</v>
      </c>
      <c r="I7" s="20">
        <v>1810813</v>
      </c>
      <c r="J7" s="20">
        <v>17571602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17571602</v>
      </c>
      <c r="X7" s="20">
        <v>1993067</v>
      </c>
      <c r="Y7" s="20">
        <v>15578535</v>
      </c>
      <c r="Z7" s="21">
        <v>781.63629220693531</v>
      </c>
      <c r="AA7" s="22">
        <v>8671245</v>
      </c>
    </row>
    <row r="8" spans="1:27" x14ac:dyDescent="0.25">
      <c r="A8" s="23" t="s">
        <v>36</v>
      </c>
      <c r="B8" s="17" t="s">
        <v>32</v>
      </c>
      <c r="C8" s="18">
        <v>3289508</v>
      </c>
      <c r="D8" s="18"/>
      <c r="E8" s="19"/>
      <c r="F8" s="20"/>
      <c r="G8" s="20">
        <v>3403627</v>
      </c>
      <c r="H8" s="20">
        <v>-3123754</v>
      </c>
      <c r="I8" s="20">
        <v>88928</v>
      </c>
      <c r="J8" s="20">
        <v>368801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368801</v>
      </c>
      <c r="X8" s="20"/>
      <c r="Y8" s="20">
        <v>368801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15081121</v>
      </c>
      <c r="D13" s="29">
        <f>SUM(D6:D12)</f>
        <v>0</v>
      </c>
      <c r="E13" s="30">
        <f t="shared" si="0"/>
        <v>38747011</v>
      </c>
      <c r="F13" s="31">
        <f t="shared" si="0"/>
        <v>38747011</v>
      </c>
      <c r="G13" s="31">
        <f t="shared" si="0"/>
        <v>9658798</v>
      </c>
      <c r="H13" s="31">
        <f t="shared" si="0"/>
        <v>-509390</v>
      </c>
      <c r="I13" s="31">
        <f t="shared" si="0"/>
        <v>2959897</v>
      </c>
      <c r="J13" s="31">
        <f t="shared" si="0"/>
        <v>12109305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12109305</v>
      </c>
      <c r="X13" s="31">
        <f t="shared" si="0"/>
        <v>9278015</v>
      </c>
      <c r="Y13" s="31">
        <f t="shared" si="0"/>
        <v>2831290</v>
      </c>
      <c r="Z13" s="32">
        <f>+IF(X13&lt;&gt;0,+(Y13/X13)*100,0)</f>
        <v>30.516117941175995</v>
      </c>
      <c r="AA13" s="33">
        <f>SUM(AA6:AA12)</f>
        <v>38747011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27775123</v>
      </c>
      <c r="D17" s="18"/>
      <c r="E17" s="19">
        <v>4447826</v>
      </c>
      <c r="F17" s="20">
        <v>4447826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1268713</v>
      </c>
      <c r="Y17" s="24">
        <v>-1268713</v>
      </c>
      <c r="Z17" s="25">
        <v>-100</v>
      </c>
      <c r="AA17" s="26">
        <v>4447826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27775123</v>
      </c>
      <c r="D25" s="29">
        <f t="shared" ref="D25:Y25" si="1">SUM(D15:D24)</f>
        <v>0</v>
      </c>
      <c r="E25" s="35">
        <f t="shared" si="1"/>
        <v>4447826</v>
      </c>
      <c r="F25" s="36">
        <f t="shared" si="1"/>
        <v>4447826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1268713</v>
      </c>
      <c r="Y25" s="36">
        <f t="shared" si="1"/>
        <v>-1268713</v>
      </c>
      <c r="Z25" s="37">
        <f>+IF(X25&lt;&gt;0,+(Y25/X25)*100,0)</f>
        <v>-100</v>
      </c>
      <c r="AA25" s="38">
        <f>SUM(AA15:AA24)</f>
        <v>4447826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42856244</v>
      </c>
      <c r="D26" s="29">
        <f>+D13+D25</f>
        <v>0</v>
      </c>
      <c r="E26" s="30">
        <f t="shared" si="2"/>
        <v>43194837</v>
      </c>
      <c r="F26" s="31">
        <f t="shared" si="2"/>
        <v>43194837</v>
      </c>
      <c r="G26" s="31">
        <f t="shared" si="2"/>
        <v>9658798</v>
      </c>
      <c r="H26" s="31">
        <f t="shared" si="2"/>
        <v>-509390</v>
      </c>
      <c r="I26" s="31">
        <f t="shared" si="2"/>
        <v>2959897</v>
      </c>
      <c r="J26" s="31">
        <f t="shared" si="2"/>
        <v>12109305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12109305</v>
      </c>
      <c r="X26" s="31">
        <f t="shared" si="2"/>
        <v>10546728</v>
      </c>
      <c r="Y26" s="31">
        <f t="shared" si="2"/>
        <v>1562577</v>
      </c>
      <c r="Z26" s="32">
        <f>+IF(X26&lt;&gt;0,+(Y26/X26)*100,0)</f>
        <v>14.815751387539338</v>
      </c>
      <c r="AA26" s="33">
        <f>+AA13+AA25</f>
        <v>43194837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2920</v>
      </c>
      <c r="F32" s="20">
        <v>2920</v>
      </c>
      <c r="G32" s="20">
        <v>-8792233</v>
      </c>
      <c r="H32" s="20">
        <v>22838</v>
      </c>
      <c r="I32" s="20">
        <v>17073</v>
      </c>
      <c r="J32" s="20">
        <v>-8752322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-8752322</v>
      </c>
      <c r="X32" s="20">
        <v>732</v>
      </c>
      <c r="Y32" s="20">
        <v>-8753054</v>
      </c>
      <c r="Z32" s="21">
        <v>-1195772.4043715848</v>
      </c>
      <c r="AA32" s="22">
        <v>2920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2920</v>
      </c>
      <c r="F37" s="31">
        <f t="shared" si="3"/>
        <v>2920</v>
      </c>
      <c r="G37" s="31">
        <f t="shared" si="3"/>
        <v>-8792233</v>
      </c>
      <c r="H37" s="31">
        <f t="shared" si="3"/>
        <v>22838</v>
      </c>
      <c r="I37" s="31">
        <f t="shared" si="3"/>
        <v>17073</v>
      </c>
      <c r="J37" s="31">
        <f t="shared" si="3"/>
        <v>-8752322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-8752322</v>
      </c>
      <c r="X37" s="31">
        <f t="shared" si="3"/>
        <v>732</v>
      </c>
      <c r="Y37" s="31">
        <f t="shared" si="3"/>
        <v>-8753054</v>
      </c>
      <c r="Z37" s="32">
        <f>+IF(X37&lt;&gt;0,+(Y37/X37)*100,0)</f>
        <v>-1195772.4043715848</v>
      </c>
      <c r="AA37" s="33">
        <f>SUM(AA29:AA36)</f>
        <v>2920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2920</v>
      </c>
      <c r="F44" s="31">
        <f t="shared" si="5"/>
        <v>2920</v>
      </c>
      <c r="G44" s="31">
        <f t="shared" si="5"/>
        <v>-8792233</v>
      </c>
      <c r="H44" s="31">
        <f t="shared" si="5"/>
        <v>22838</v>
      </c>
      <c r="I44" s="31">
        <f t="shared" si="5"/>
        <v>17073</v>
      </c>
      <c r="J44" s="31">
        <f t="shared" si="5"/>
        <v>-8752322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-8752322</v>
      </c>
      <c r="X44" s="31">
        <f t="shared" si="5"/>
        <v>732</v>
      </c>
      <c r="Y44" s="31">
        <f t="shared" si="5"/>
        <v>-8753054</v>
      </c>
      <c r="Z44" s="32">
        <f>+IF(X44&lt;&gt;0,+(Y44/X44)*100,0)</f>
        <v>-1195772.4043715848</v>
      </c>
      <c r="AA44" s="33">
        <f>+AA37+AA43</f>
        <v>2920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42856244</v>
      </c>
      <c r="D45" s="42">
        <f t="shared" si="6"/>
        <v>0</v>
      </c>
      <c r="E45" s="43">
        <f t="shared" si="6"/>
        <v>43191917</v>
      </c>
      <c r="F45" s="44">
        <f t="shared" si="6"/>
        <v>43191917</v>
      </c>
      <c r="G45" s="44">
        <f t="shared" si="6"/>
        <v>18451031</v>
      </c>
      <c r="H45" s="44">
        <f t="shared" si="6"/>
        <v>-532228</v>
      </c>
      <c r="I45" s="44">
        <f t="shared" si="6"/>
        <v>2942824</v>
      </c>
      <c r="J45" s="44">
        <f t="shared" si="6"/>
        <v>20861627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20861627</v>
      </c>
      <c r="X45" s="44">
        <f t="shared" si="6"/>
        <v>10545996</v>
      </c>
      <c r="Y45" s="44">
        <f t="shared" si="6"/>
        <v>10315631</v>
      </c>
      <c r="Z45" s="45">
        <f>+IF(X45&lt;&gt;0,+(Y45/X45)*100,0)</f>
        <v>97.815616467140714</v>
      </c>
      <c r="AA45" s="46">
        <f>+AA26-AA44</f>
        <v>43191917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43191917</v>
      </c>
      <c r="F47" s="20">
        <v>43191917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10545996</v>
      </c>
      <c r="Y47" s="20">
        <v>-10545996</v>
      </c>
      <c r="Z47" s="47">
        <v>-100</v>
      </c>
      <c r="AA47" s="22">
        <v>43191917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43191917</v>
      </c>
      <c r="F50" s="52">
        <f t="shared" si="7"/>
        <v>43191917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10545996</v>
      </c>
      <c r="Y50" s="52">
        <f t="shared" si="7"/>
        <v>-10545996</v>
      </c>
      <c r="Z50" s="53">
        <f>+IF(X50&lt;&gt;0,+(Y50/X50)*100,0)</f>
        <v>-100</v>
      </c>
      <c r="AA50" s="54">
        <f>SUM(AA47:AA49)</f>
        <v>43191917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-9515562</v>
      </c>
      <c r="D6" s="18"/>
      <c r="E6" s="19">
        <v>-1008290</v>
      </c>
      <c r="F6" s="20">
        <v>-1008290</v>
      </c>
      <c r="G6" s="20">
        <v>7088445</v>
      </c>
      <c r="H6" s="20">
        <v>1045839</v>
      </c>
      <c r="I6" s="20">
        <v>410294</v>
      </c>
      <c r="J6" s="20">
        <v>8544578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8544578</v>
      </c>
      <c r="X6" s="20">
        <v>-252036</v>
      </c>
      <c r="Y6" s="20">
        <v>8796614</v>
      </c>
      <c r="Z6" s="21">
        <v>-3490.2212382358075</v>
      </c>
      <c r="AA6" s="22">
        <v>-1008290</v>
      </c>
    </row>
    <row r="7" spans="1:27" x14ac:dyDescent="0.25">
      <c r="A7" s="23" t="s">
        <v>35</v>
      </c>
      <c r="B7" s="17" t="s">
        <v>32</v>
      </c>
      <c r="C7" s="18">
        <v>924920</v>
      </c>
      <c r="D7" s="18"/>
      <c r="E7" s="19">
        <v>3396997</v>
      </c>
      <c r="F7" s="20">
        <v>3396997</v>
      </c>
      <c r="G7" s="20">
        <v>484709</v>
      </c>
      <c r="H7" s="20">
        <v>140123</v>
      </c>
      <c r="I7" s="20">
        <v>265243</v>
      </c>
      <c r="J7" s="20">
        <v>890075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890075</v>
      </c>
      <c r="X7" s="20">
        <v>849255</v>
      </c>
      <c r="Y7" s="20">
        <v>40820</v>
      </c>
      <c r="Z7" s="21">
        <v>4.806565754690876</v>
      </c>
      <c r="AA7" s="22">
        <v>3396997</v>
      </c>
    </row>
    <row r="8" spans="1:27" x14ac:dyDescent="0.25">
      <c r="A8" s="23" t="s">
        <v>36</v>
      </c>
      <c r="B8" s="17" t="s">
        <v>32</v>
      </c>
      <c r="C8" s="18">
        <v>72262</v>
      </c>
      <c r="D8" s="18"/>
      <c r="E8" s="19">
        <v>54486</v>
      </c>
      <c r="F8" s="20">
        <v>54486</v>
      </c>
      <c r="G8" s="20">
        <v>162734</v>
      </c>
      <c r="H8" s="20">
        <v>-11532</v>
      </c>
      <c r="I8" s="20">
        <v>41139</v>
      </c>
      <c r="J8" s="20">
        <v>192341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192341</v>
      </c>
      <c r="X8" s="20">
        <v>54486</v>
      </c>
      <c r="Y8" s="20">
        <v>137855</v>
      </c>
      <c r="Z8" s="21">
        <v>253.00994750945196</v>
      </c>
      <c r="AA8" s="22">
        <v>54486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-8518380</v>
      </c>
      <c r="D13" s="29">
        <f>SUM(D6:D12)</f>
        <v>0</v>
      </c>
      <c r="E13" s="30">
        <f t="shared" si="0"/>
        <v>2443193</v>
      </c>
      <c r="F13" s="31">
        <f t="shared" si="0"/>
        <v>2443193</v>
      </c>
      <c r="G13" s="31">
        <f t="shared" si="0"/>
        <v>7735888</v>
      </c>
      <c r="H13" s="31">
        <f t="shared" si="0"/>
        <v>1174430</v>
      </c>
      <c r="I13" s="31">
        <f t="shared" si="0"/>
        <v>716676</v>
      </c>
      <c r="J13" s="31">
        <f t="shared" si="0"/>
        <v>9626994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9626994</v>
      </c>
      <c r="X13" s="31">
        <f t="shared" si="0"/>
        <v>651705</v>
      </c>
      <c r="Y13" s="31">
        <f t="shared" si="0"/>
        <v>8975289</v>
      </c>
      <c r="Z13" s="32">
        <f>+IF(X13&lt;&gt;0,+(Y13/X13)*100,0)</f>
        <v>1377.2011876539232</v>
      </c>
      <c r="AA13" s="33">
        <f>SUM(AA6:AA12)</f>
        <v>2443193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20994055</v>
      </c>
      <c r="D17" s="18"/>
      <c r="E17" s="19">
        <v>-6379000</v>
      </c>
      <c r="F17" s="20">
        <v>-6379000</v>
      </c>
      <c r="G17" s="24"/>
      <c r="H17" s="24">
        <v>12038</v>
      </c>
      <c r="I17" s="24">
        <v>447</v>
      </c>
      <c r="J17" s="20">
        <v>12485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12485</v>
      </c>
      <c r="X17" s="20">
        <v>-1594743</v>
      </c>
      <c r="Y17" s="24">
        <v>1607228</v>
      </c>
      <c r="Z17" s="25">
        <v>-100.7828847657585</v>
      </c>
      <c r="AA17" s="26">
        <v>-6379000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20994055</v>
      </c>
      <c r="D25" s="29">
        <f t="shared" ref="D25:Y25" si="1">SUM(D15:D24)</f>
        <v>0</v>
      </c>
      <c r="E25" s="35">
        <f t="shared" si="1"/>
        <v>-6379000</v>
      </c>
      <c r="F25" s="36">
        <f t="shared" si="1"/>
        <v>-6379000</v>
      </c>
      <c r="G25" s="36">
        <f t="shared" si="1"/>
        <v>0</v>
      </c>
      <c r="H25" s="36">
        <f t="shared" si="1"/>
        <v>12038</v>
      </c>
      <c r="I25" s="36">
        <f t="shared" si="1"/>
        <v>447</v>
      </c>
      <c r="J25" s="36">
        <f t="shared" si="1"/>
        <v>12485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12485</v>
      </c>
      <c r="X25" s="36">
        <f t="shared" si="1"/>
        <v>-1594743</v>
      </c>
      <c r="Y25" s="36">
        <f t="shared" si="1"/>
        <v>1607228</v>
      </c>
      <c r="Z25" s="37">
        <f>+IF(X25&lt;&gt;0,+(Y25/X25)*100,0)</f>
        <v>-100.7828847657585</v>
      </c>
      <c r="AA25" s="38">
        <f>SUM(AA15:AA24)</f>
        <v>-6379000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12475675</v>
      </c>
      <c r="D26" s="29">
        <f>+D13+D25</f>
        <v>0</v>
      </c>
      <c r="E26" s="30">
        <f t="shared" si="2"/>
        <v>-3935807</v>
      </c>
      <c r="F26" s="31">
        <f t="shared" si="2"/>
        <v>-3935807</v>
      </c>
      <c r="G26" s="31">
        <f t="shared" si="2"/>
        <v>7735888</v>
      </c>
      <c r="H26" s="31">
        <f t="shared" si="2"/>
        <v>1186468</v>
      </c>
      <c r="I26" s="31">
        <f t="shared" si="2"/>
        <v>717123</v>
      </c>
      <c r="J26" s="31">
        <f t="shared" si="2"/>
        <v>9639479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9639479</v>
      </c>
      <c r="X26" s="31">
        <f t="shared" si="2"/>
        <v>-943038</v>
      </c>
      <c r="Y26" s="31">
        <f t="shared" si="2"/>
        <v>10582517</v>
      </c>
      <c r="Z26" s="32">
        <f>+IF(X26&lt;&gt;0,+(Y26/X26)*100,0)</f>
        <v>-1122.1729134987138</v>
      </c>
      <c r="AA26" s="33">
        <f>+AA13+AA25</f>
        <v>-3935807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-313824</v>
      </c>
      <c r="H32" s="20">
        <v>362633</v>
      </c>
      <c r="I32" s="20">
        <v>-381810</v>
      </c>
      <c r="J32" s="20">
        <v>-333001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-333001</v>
      </c>
      <c r="X32" s="20"/>
      <c r="Y32" s="20">
        <v>-333001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-313824</v>
      </c>
      <c r="H37" s="31">
        <f t="shared" si="3"/>
        <v>362633</v>
      </c>
      <c r="I37" s="31">
        <f t="shared" si="3"/>
        <v>-381810</v>
      </c>
      <c r="J37" s="31">
        <f t="shared" si="3"/>
        <v>-333001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-333001</v>
      </c>
      <c r="X37" s="31">
        <f t="shared" si="3"/>
        <v>0</v>
      </c>
      <c r="Y37" s="31">
        <f t="shared" si="3"/>
        <v>-333001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-313824</v>
      </c>
      <c r="H44" s="31">
        <f t="shared" si="5"/>
        <v>362633</v>
      </c>
      <c r="I44" s="31">
        <f t="shared" si="5"/>
        <v>-381810</v>
      </c>
      <c r="J44" s="31">
        <f t="shared" si="5"/>
        <v>-333001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-333001</v>
      </c>
      <c r="X44" s="31">
        <f t="shared" si="5"/>
        <v>0</v>
      </c>
      <c r="Y44" s="31">
        <f t="shared" si="5"/>
        <v>-333001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12475675</v>
      </c>
      <c r="D45" s="42">
        <f t="shared" si="6"/>
        <v>0</v>
      </c>
      <c r="E45" s="43">
        <f t="shared" si="6"/>
        <v>-3935807</v>
      </c>
      <c r="F45" s="44">
        <f t="shared" si="6"/>
        <v>-3935807</v>
      </c>
      <c r="G45" s="44">
        <f t="shared" si="6"/>
        <v>8049712</v>
      </c>
      <c r="H45" s="44">
        <f t="shared" si="6"/>
        <v>823835</v>
      </c>
      <c r="I45" s="44">
        <f t="shared" si="6"/>
        <v>1098933</v>
      </c>
      <c r="J45" s="44">
        <f t="shared" si="6"/>
        <v>9972480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9972480</v>
      </c>
      <c r="X45" s="44">
        <f t="shared" si="6"/>
        <v>-943038</v>
      </c>
      <c r="Y45" s="44">
        <f t="shared" si="6"/>
        <v>10915518</v>
      </c>
      <c r="Z45" s="45">
        <f>+IF(X45&lt;&gt;0,+(Y45/X45)*100,0)</f>
        <v>-1157.4844279869951</v>
      </c>
      <c r="AA45" s="46">
        <f>+AA26-AA44</f>
        <v>-3935807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-3990293</v>
      </c>
      <c r="F47" s="20">
        <v>-3990293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-997524</v>
      </c>
      <c r="Y47" s="20">
        <v>997524</v>
      </c>
      <c r="Z47" s="47">
        <v>-100</v>
      </c>
      <c r="AA47" s="22">
        <v>-3990293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-3990293</v>
      </c>
      <c r="F50" s="52">
        <f t="shared" si="7"/>
        <v>-3990293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-997524</v>
      </c>
      <c r="Y50" s="52">
        <f t="shared" si="7"/>
        <v>997524</v>
      </c>
      <c r="Z50" s="53">
        <f>+IF(X50&lt;&gt;0,+(Y50/X50)*100,0)</f>
        <v>-100</v>
      </c>
      <c r="AA50" s="54">
        <f>SUM(AA47:AA49)</f>
        <v>-3990293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3662624</v>
      </c>
      <c r="D6" s="18"/>
      <c r="E6" s="19">
        <v>-4473973</v>
      </c>
      <c r="F6" s="20">
        <v>-4473973</v>
      </c>
      <c r="G6" s="20">
        <v>842312</v>
      </c>
      <c r="H6" s="20">
        <v>-1073432</v>
      </c>
      <c r="I6" s="20">
        <v>1095602</v>
      </c>
      <c r="J6" s="20">
        <v>864482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864482</v>
      </c>
      <c r="X6" s="20">
        <v>-2366301</v>
      </c>
      <c r="Y6" s="20">
        <v>3230783</v>
      </c>
      <c r="Z6" s="21">
        <v>-136.53305306467774</v>
      </c>
      <c r="AA6" s="22">
        <v>-4473973</v>
      </c>
    </row>
    <row r="7" spans="1:27" x14ac:dyDescent="0.25">
      <c r="A7" s="23" t="s">
        <v>35</v>
      </c>
      <c r="B7" s="17" t="s">
        <v>32</v>
      </c>
      <c r="C7" s="18">
        <v>7664564</v>
      </c>
      <c r="D7" s="18"/>
      <c r="E7" s="19">
        <v>20129893</v>
      </c>
      <c r="F7" s="20">
        <v>20129893</v>
      </c>
      <c r="G7" s="20">
        <v>7857215</v>
      </c>
      <c r="H7" s="20">
        <v>-693962</v>
      </c>
      <c r="I7" s="20">
        <v>85505</v>
      </c>
      <c r="J7" s="20">
        <v>7248758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7248758</v>
      </c>
      <c r="X7" s="20">
        <v>18724715</v>
      </c>
      <c r="Y7" s="20">
        <v>-11475957</v>
      </c>
      <c r="Z7" s="21">
        <v>-61.287752577275548</v>
      </c>
      <c r="AA7" s="22">
        <v>20129893</v>
      </c>
    </row>
    <row r="8" spans="1:27" x14ac:dyDescent="0.25">
      <c r="A8" s="23" t="s">
        <v>36</v>
      </c>
      <c r="B8" s="17" t="s">
        <v>32</v>
      </c>
      <c r="C8" s="18">
        <v>678957</v>
      </c>
      <c r="D8" s="18"/>
      <c r="E8" s="19">
        <v>-592040</v>
      </c>
      <c r="F8" s="20">
        <v>-592040</v>
      </c>
      <c r="G8" s="20">
        <v>1412457</v>
      </c>
      <c r="H8" s="20">
        <v>-1005478</v>
      </c>
      <c r="I8" s="20">
        <v>-9645</v>
      </c>
      <c r="J8" s="20">
        <v>397334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397334</v>
      </c>
      <c r="X8" s="20">
        <v>-131356</v>
      </c>
      <c r="Y8" s="20">
        <v>528690</v>
      </c>
      <c r="Z8" s="21">
        <v>-402.48637291025915</v>
      </c>
      <c r="AA8" s="22">
        <v>-592040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12006145</v>
      </c>
      <c r="D13" s="29">
        <f>SUM(D6:D12)</f>
        <v>0</v>
      </c>
      <c r="E13" s="30">
        <f t="shared" si="0"/>
        <v>15063880</v>
      </c>
      <c r="F13" s="31">
        <f t="shared" si="0"/>
        <v>15063880</v>
      </c>
      <c r="G13" s="31">
        <f t="shared" si="0"/>
        <v>10111984</v>
      </c>
      <c r="H13" s="31">
        <f t="shared" si="0"/>
        <v>-2772872</v>
      </c>
      <c r="I13" s="31">
        <f t="shared" si="0"/>
        <v>1171462</v>
      </c>
      <c r="J13" s="31">
        <f t="shared" si="0"/>
        <v>8510574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8510574</v>
      </c>
      <c r="X13" s="31">
        <f t="shared" si="0"/>
        <v>16227058</v>
      </c>
      <c r="Y13" s="31">
        <f t="shared" si="0"/>
        <v>-7716484</v>
      </c>
      <c r="Z13" s="32">
        <f>+IF(X13&lt;&gt;0,+(Y13/X13)*100,0)</f>
        <v>-47.553191712262318</v>
      </c>
      <c r="AA13" s="33">
        <f>SUM(AA6:AA12)</f>
        <v>15063880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-16353878</v>
      </c>
      <c r="D17" s="18"/>
      <c r="E17" s="19">
        <v>20105711</v>
      </c>
      <c r="F17" s="20">
        <v>20105711</v>
      </c>
      <c r="G17" s="24">
        <v>-354167</v>
      </c>
      <c r="H17" s="24">
        <v>2279326</v>
      </c>
      <c r="I17" s="24">
        <v>-308851</v>
      </c>
      <c r="J17" s="20">
        <v>1616308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1616308</v>
      </c>
      <c r="X17" s="20">
        <v>14670210</v>
      </c>
      <c r="Y17" s="24">
        <v>-13053902</v>
      </c>
      <c r="Z17" s="25">
        <v>-88.982379938664806</v>
      </c>
      <c r="AA17" s="26">
        <v>20105711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-16353878</v>
      </c>
      <c r="D25" s="29">
        <f t="shared" ref="D25:Y25" si="1">SUM(D15:D24)</f>
        <v>0</v>
      </c>
      <c r="E25" s="35">
        <f t="shared" si="1"/>
        <v>20105711</v>
      </c>
      <c r="F25" s="36">
        <f t="shared" si="1"/>
        <v>20105711</v>
      </c>
      <c r="G25" s="36">
        <f t="shared" si="1"/>
        <v>-354167</v>
      </c>
      <c r="H25" s="36">
        <f t="shared" si="1"/>
        <v>2279326</v>
      </c>
      <c r="I25" s="36">
        <f t="shared" si="1"/>
        <v>-308851</v>
      </c>
      <c r="J25" s="36">
        <f t="shared" si="1"/>
        <v>1616308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1616308</v>
      </c>
      <c r="X25" s="36">
        <f t="shared" si="1"/>
        <v>14670210</v>
      </c>
      <c r="Y25" s="36">
        <f t="shared" si="1"/>
        <v>-13053902</v>
      </c>
      <c r="Z25" s="37">
        <f>+IF(X25&lt;&gt;0,+(Y25/X25)*100,0)</f>
        <v>-88.982379938664806</v>
      </c>
      <c r="AA25" s="38">
        <f>SUM(AA15:AA24)</f>
        <v>20105711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-4347733</v>
      </c>
      <c r="D26" s="29">
        <f>+D13+D25</f>
        <v>0</v>
      </c>
      <c r="E26" s="30">
        <f t="shared" si="2"/>
        <v>35169591</v>
      </c>
      <c r="F26" s="31">
        <f t="shared" si="2"/>
        <v>35169591</v>
      </c>
      <c r="G26" s="31">
        <f t="shared" si="2"/>
        <v>9757817</v>
      </c>
      <c r="H26" s="31">
        <f t="shared" si="2"/>
        <v>-493546</v>
      </c>
      <c r="I26" s="31">
        <f t="shared" si="2"/>
        <v>862611</v>
      </c>
      <c r="J26" s="31">
        <f t="shared" si="2"/>
        <v>10126882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10126882</v>
      </c>
      <c r="X26" s="31">
        <f t="shared" si="2"/>
        <v>30897268</v>
      </c>
      <c r="Y26" s="31">
        <f t="shared" si="2"/>
        <v>-20770386</v>
      </c>
      <c r="Z26" s="32">
        <f>+IF(X26&lt;&gt;0,+(Y26/X26)*100,0)</f>
        <v>-67.224021230614952</v>
      </c>
      <c r="AA26" s="33">
        <f>+AA13+AA25</f>
        <v>35169591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-786897</v>
      </c>
      <c r="H32" s="20"/>
      <c r="I32" s="20"/>
      <c r="J32" s="20">
        <v>-786897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-786897</v>
      </c>
      <c r="X32" s="20"/>
      <c r="Y32" s="20">
        <v>-786897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-786897</v>
      </c>
      <c r="H37" s="31">
        <f t="shared" si="3"/>
        <v>0</v>
      </c>
      <c r="I37" s="31">
        <f t="shared" si="3"/>
        <v>0</v>
      </c>
      <c r="J37" s="31">
        <f t="shared" si="3"/>
        <v>-786897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-786897</v>
      </c>
      <c r="X37" s="31">
        <f t="shared" si="3"/>
        <v>0</v>
      </c>
      <c r="Y37" s="31">
        <f t="shared" si="3"/>
        <v>-786897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-786897</v>
      </c>
      <c r="H44" s="31">
        <f t="shared" si="5"/>
        <v>0</v>
      </c>
      <c r="I44" s="31">
        <f t="shared" si="5"/>
        <v>0</v>
      </c>
      <c r="J44" s="31">
        <f t="shared" si="5"/>
        <v>-786897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-786897</v>
      </c>
      <c r="X44" s="31">
        <f t="shared" si="5"/>
        <v>0</v>
      </c>
      <c r="Y44" s="31">
        <f t="shared" si="5"/>
        <v>-786897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-4347733</v>
      </c>
      <c r="D45" s="42">
        <f t="shared" si="6"/>
        <v>0</v>
      </c>
      <c r="E45" s="43">
        <f t="shared" si="6"/>
        <v>35169591</v>
      </c>
      <c r="F45" s="44">
        <f t="shared" si="6"/>
        <v>35169591</v>
      </c>
      <c r="G45" s="44">
        <f t="shared" si="6"/>
        <v>10544714</v>
      </c>
      <c r="H45" s="44">
        <f t="shared" si="6"/>
        <v>-493546</v>
      </c>
      <c r="I45" s="44">
        <f t="shared" si="6"/>
        <v>862611</v>
      </c>
      <c r="J45" s="44">
        <f t="shared" si="6"/>
        <v>10913779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10913779</v>
      </c>
      <c r="X45" s="44">
        <f t="shared" si="6"/>
        <v>30897268</v>
      </c>
      <c r="Y45" s="44">
        <f t="shared" si="6"/>
        <v>-19983489</v>
      </c>
      <c r="Z45" s="45">
        <f>+IF(X45&lt;&gt;0,+(Y45/X45)*100,0)</f>
        <v>-64.677203822681022</v>
      </c>
      <c r="AA45" s="46">
        <f>+AA26-AA44</f>
        <v>35169591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7192000</v>
      </c>
      <c r="F47" s="20">
        <v>7192000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2919677</v>
      </c>
      <c r="Y47" s="20">
        <v>-2919677</v>
      </c>
      <c r="Z47" s="47">
        <v>-100</v>
      </c>
      <c r="AA47" s="22">
        <v>7192000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7192000</v>
      </c>
      <c r="F50" s="52">
        <f t="shared" si="7"/>
        <v>7192000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2919677</v>
      </c>
      <c r="Y50" s="52">
        <f t="shared" si="7"/>
        <v>-2919677</v>
      </c>
      <c r="Z50" s="53">
        <f>+IF(X50&lt;&gt;0,+(Y50/X50)*100,0)</f>
        <v>-100</v>
      </c>
      <c r="AA50" s="54">
        <f>SUM(AA47:AA49)</f>
        <v>7192000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536808411</v>
      </c>
      <c r="D6" s="18"/>
      <c r="E6" s="19">
        <v>462411676</v>
      </c>
      <c r="F6" s="20">
        <v>443739014</v>
      </c>
      <c r="G6" s="20">
        <v>552864328</v>
      </c>
      <c r="H6" s="20">
        <v>10906866</v>
      </c>
      <c r="I6" s="20">
        <v>13102770</v>
      </c>
      <c r="J6" s="20">
        <v>576873964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576873964</v>
      </c>
      <c r="X6" s="20">
        <v>458000118</v>
      </c>
      <c r="Y6" s="20">
        <v>118873846</v>
      </c>
      <c r="Z6" s="21">
        <v>25.954981522515681</v>
      </c>
      <c r="AA6" s="22">
        <v>443739014</v>
      </c>
    </row>
    <row r="7" spans="1:27" x14ac:dyDescent="0.25">
      <c r="A7" s="23" t="s">
        <v>35</v>
      </c>
      <c r="B7" s="17" t="s">
        <v>32</v>
      </c>
      <c r="C7" s="18">
        <v>11473457</v>
      </c>
      <c r="D7" s="18"/>
      <c r="E7" s="19">
        <v>-31375737</v>
      </c>
      <c r="F7" s="20">
        <v>-31375737</v>
      </c>
      <c r="G7" s="20">
        <v>13611335</v>
      </c>
      <c r="H7" s="20">
        <v>-278912</v>
      </c>
      <c r="I7" s="20">
        <v>331895</v>
      </c>
      <c r="J7" s="20">
        <v>13664318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13664318</v>
      </c>
      <c r="X7" s="20">
        <v>-32890770</v>
      </c>
      <c r="Y7" s="20">
        <v>46555088</v>
      </c>
      <c r="Z7" s="21">
        <v>-141.54453665876477</v>
      </c>
      <c r="AA7" s="22">
        <v>-31375737</v>
      </c>
    </row>
    <row r="8" spans="1:27" x14ac:dyDescent="0.25">
      <c r="A8" s="23" t="s">
        <v>36</v>
      </c>
      <c r="B8" s="17" t="s">
        <v>32</v>
      </c>
      <c r="C8" s="18">
        <v>3067577</v>
      </c>
      <c r="D8" s="18"/>
      <c r="E8" s="19">
        <v>3176048</v>
      </c>
      <c r="F8" s="20">
        <v>3176048</v>
      </c>
      <c r="G8" s="20">
        <v>4628399</v>
      </c>
      <c r="H8" s="20">
        <v>-1162019</v>
      </c>
      <c r="I8" s="20">
        <v>209727</v>
      </c>
      <c r="J8" s="20">
        <v>3676107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3676107</v>
      </c>
      <c r="X8" s="20">
        <v>2512133</v>
      </c>
      <c r="Y8" s="20">
        <v>1163974</v>
      </c>
      <c r="Z8" s="21">
        <v>46.334091387677326</v>
      </c>
      <c r="AA8" s="22">
        <v>3176048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-40641589</v>
      </c>
      <c r="D10" s="18"/>
      <c r="E10" s="19">
        <v>-23458583</v>
      </c>
      <c r="F10" s="20">
        <v>-23458583</v>
      </c>
      <c r="G10" s="20">
        <v>-41087146</v>
      </c>
      <c r="H10" s="20">
        <v>-507269</v>
      </c>
      <c r="I10" s="20">
        <v>-564912</v>
      </c>
      <c r="J10" s="20">
        <v>-42159327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-42159327</v>
      </c>
      <c r="X10" s="20">
        <v>-23458583</v>
      </c>
      <c r="Y10" s="20">
        <v>-18700744</v>
      </c>
      <c r="Z10" s="21">
        <v>79.71813131253495</v>
      </c>
      <c r="AA10" s="22">
        <v>-23458583</v>
      </c>
    </row>
    <row r="11" spans="1:27" x14ac:dyDescent="0.25">
      <c r="A11" s="23" t="s">
        <v>39</v>
      </c>
      <c r="B11" s="17" t="s">
        <v>32</v>
      </c>
      <c r="C11" s="18">
        <v>476443</v>
      </c>
      <c r="D11" s="18"/>
      <c r="E11" s="19">
        <v>688740</v>
      </c>
      <c r="F11" s="20">
        <v>688740</v>
      </c>
      <c r="G11" s="24">
        <v>599021</v>
      </c>
      <c r="H11" s="24">
        <v>-313241</v>
      </c>
      <c r="I11" s="24">
        <v>458226</v>
      </c>
      <c r="J11" s="20">
        <v>744006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744006</v>
      </c>
      <c r="X11" s="20">
        <v>688740</v>
      </c>
      <c r="Y11" s="24">
        <v>55266</v>
      </c>
      <c r="Z11" s="25">
        <v>8.0242181374684218</v>
      </c>
      <c r="AA11" s="26">
        <v>688740</v>
      </c>
    </row>
    <row r="12" spans="1:27" x14ac:dyDescent="0.25">
      <c r="A12" s="23" t="s">
        <v>40</v>
      </c>
      <c r="B12" s="17" t="s">
        <v>32</v>
      </c>
      <c r="C12" s="18">
        <v>-731643</v>
      </c>
      <c r="D12" s="18"/>
      <c r="E12" s="19"/>
      <c r="F12" s="20"/>
      <c r="G12" s="20">
        <v>-731643</v>
      </c>
      <c r="H12" s="20"/>
      <c r="I12" s="20"/>
      <c r="J12" s="20">
        <v>-731643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-731643</v>
      </c>
      <c r="X12" s="20"/>
      <c r="Y12" s="20">
        <v>-731643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510452656</v>
      </c>
      <c r="D13" s="29">
        <f>SUM(D6:D12)</f>
        <v>0</v>
      </c>
      <c r="E13" s="30">
        <f t="shared" si="0"/>
        <v>411442144</v>
      </c>
      <c r="F13" s="31">
        <f t="shared" si="0"/>
        <v>392769482</v>
      </c>
      <c r="G13" s="31">
        <f t="shared" si="0"/>
        <v>529884294</v>
      </c>
      <c r="H13" s="31">
        <f t="shared" si="0"/>
        <v>8645425</v>
      </c>
      <c r="I13" s="31">
        <f t="shared" si="0"/>
        <v>13537706</v>
      </c>
      <c r="J13" s="31">
        <f t="shared" si="0"/>
        <v>552067425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552067425</v>
      </c>
      <c r="X13" s="31">
        <f t="shared" si="0"/>
        <v>404851638</v>
      </c>
      <c r="Y13" s="31">
        <f t="shared" si="0"/>
        <v>147215787</v>
      </c>
      <c r="Z13" s="32">
        <f>+IF(X13&lt;&gt;0,+(Y13/X13)*100,0)</f>
        <v>36.362897709209712</v>
      </c>
      <c r="AA13" s="33">
        <f>SUM(AA6:AA12)</f>
        <v>392769482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464161490</v>
      </c>
      <c r="D17" s="18"/>
      <c r="E17" s="19">
        <v>545046972</v>
      </c>
      <c r="F17" s="20">
        <v>563719634</v>
      </c>
      <c r="G17" s="24">
        <v>463190164</v>
      </c>
      <c r="H17" s="24">
        <v>-3707511</v>
      </c>
      <c r="I17" s="24">
        <v>-167847</v>
      </c>
      <c r="J17" s="20">
        <v>459314806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459314806</v>
      </c>
      <c r="X17" s="20">
        <v>499082535</v>
      </c>
      <c r="Y17" s="24">
        <v>-39767729</v>
      </c>
      <c r="Z17" s="25">
        <v>-7.9681668283583598</v>
      </c>
      <c r="AA17" s="26">
        <v>563719634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52418</v>
      </c>
      <c r="D21" s="18"/>
      <c r="E21" s="19">
        <v>-94392</v>
      </c>
      <c r="F21" s="20">
        <v>-94392</v>
      </c>
      <c r="G21" s="20">
        <v>52418</v>
      </c>
      <c r="H21" s="20">
        <v>-7274</v>
      </c>
      <c r="I21" s="20">
        <v>-3520</v>
      </c>
      <c r="J21" s="20">
        <v>41624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41624</v>
      </c>
      <c r="X21" s="20">
        <v>-23598</v>
      </c>
      <c r="Y21" s="20">
        <v>65222</v>
      </c>
      <c r="Z21" s="21">
        <v>-276.38782947707432</v>
      </c>
      <c r="AA21" s="22">
        <v>-94392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464213908</v>
      </c>
      <c r="D25" s="29">
        <f t="shared" ref="D25:Y25" si="1">SUM(D15:D24)</f>
        <v>0</v>
      </c>
      <c r="E25" s="35">
        <f t="shared" si="1"/>
        <v>544952580</v>
      </c>
      <c r="F25" s="36">
        <f t="shared" si="1"/>
        <v>563625242</v>
      </c>
      <c r="G25" s="36">
        <f t="shared" si="1"/>
        <v>463242582</v>
      </c>
      <c r="H25" s="36">
        <f t="shared" si="1"/>
        <v>-3714785</v>
      </c>
      <c r="I25" s="36">
        <f t="shared" si="1"/>
        <v>-171367</v>
      </c>
      <c r="J25" s="36">
        <f t="shared" si="1"/>
        <v>459356430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459356430</v>
      </c>
      <c r="X25" s="36">
        <f t="shared" si="1"/>
        <v>499058937</v>
      </c>
      <c r="Y25" s="36">
        <f t="shared" si="1"/>
        <v>-39702507</v>
      </c>
      <c r="Z25" s="37">
        <f>+IF(X25&lt;&gt;0,+(Y25/X25)*100,0)</f>
        <v>-7.9554746055975345</v>
      </c>
      <c r="AA25" s="38">
        <f>SUM(AA15:AA24)</f>
        <v>563625242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974666564</v>
      </c>
      <c r="D26" s="29">
        <f>+D13+D25</f>
        <v>0</v>
      </c>
      <c r="E26" s="30">
        <f t="shared" si="2"/>
        <v>956394724</v>
      </c>
      <c r="F26" s="31">
        <f t="shared" si="2"/>
        <v>956394724</v>
      </c>
      <c r="G26" s="31">
        <f t="shared" si="2"/>
        <v>993126876</v>
      </c>
      <c r="H26" s="31">
        <f t="shared" si="2"/>
        <v>4930640</v>
      </c>
      <c r="I26" s="31">
        <f t="shared" si="2"/>
        <v>13366339</v>
      </c>
      <c r="J26" s="31">
        <f t="shared" si="2"/>
        <v>1011423855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1011423855</v>
      </c>
      <c r="X26" s="31">
        <f t="shared" si="2"/>
        <v>903910575</v>
      </c>
      <c r="Y26" s="31">
        <f t="shared" si="2"/>
        <v>107513280</v>
      </c>
      <c r="Z26" s="32">
        <f>+IF(X26&lt;&gt;0,+(Y26/X26)*100,0)</f>
        <v>11.894238542346958</v>
      </c>
      <c r="AA26" s="33">
        <f>+AA13+AA25</f>
        <v>956394724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3762589</v>
      </c>
      <c r="D30" s="18"/>
      <c r="E30" s="19">
        <v>3574740</v>
      </c>
      <c r="F30" s="20">
        <v>3574740</v>
      </c>
      <c r="G30" s="20">
        <v>3762589</v>
      </c>
      <c r="H30" s="20"/>
      <c r="I30" s="20"/>
      <c r="J30" s="20">
        <v>3762589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3762589</v>
      </c>
      <c r="X30" s="20">
        <v>3762590</v>
      </c>
      <c r="Y30" s="20">
        <v>-1</v>
      </c>
      <c r="Z30" s="21"/>
      <c r="AA30" s="22">
        <v>3574740</v>
      </c>
    </row>
    <row r="31" spans="1:27" x14ac:dyDescent="0.25">
      <c r="A31" s="23" t="s">
        <v>58</v>
      </c>
      <c r="B31" s="39" t="s">
        <v>32</v>
      </c>
      <c r="C31" s="18">
        <v>-265517</v>
      </c>
      <c r="D31" s="18"/>
      <c r="E31" s="19">
        <v>-236556</v>
      </c>
      <c r="F31" s="20">
        <v>-236556</v>
      </c>
      <c r="G31" s="20">
        <v>-266886</v>
      </c>
      <c r="H31" s="20">
        <v>-3622</v>
      </c>
      <c r="I31" s="20">
        <v>-4629</v>
      </c>
      <c r="J31" s="20">
        <v>-275137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-275137</v>
      </c>
      <c r="X31" s="20">
        <v>-236556</v>
      </c>
      <c r="Y31" s="20">
        <v>-38581</v>
      </c>
      <c r="Z31" s="21">
        <v>16.309457380070679</v>
      </c>
      <c r="AA31" s="22">
        <v>-236556</v>
      </c>
    </row>
    <row r="32" spans="1:27" x14ac:dyDescent="0.25">
      <c r="A32" s="23" t="s">
        <v>59</v>
      </c>
      <c r="B32" s="17" t="s">
        <v>32</v>
      </c>
      <c r="C32" s="18">
        <v>6540662</v>
      </c>
      <c r="D32" s="18"/>
      <c r="E32" s="19">
        <v>-501006</v>
      </c>
      <c r="F32" s="20">
        <v>-569588</v>
      </c>
      <c r="G32" s="20">
        <v>3749872</v>
      </c>
      <c r="H32" s="20">
        <v>419939</v>
      </c>
      <c r="I32" s="20">
        <v>665891</v>
      </c>
      <c r="J32" s="20">
        <v>4835702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4835702</v>
      </c>
      <c r="X32" s="20">
        <v>-520151</v>
      </c>
      <c r="Y32" s="20">
        <v>5355853</v>
      </c>
      <c r="Z32" s="21">
        <v>-1029.6727296496595</v>
      </c>
      <c r="AA32" s="22">
        <v>-569588</v>
      </c>
    </row>
    <row r="33" spans="1:27" x14ac:dyDescent="0.25">
      <c r="A33" s="23" t="s">
        <v>60</v>
      </c>
      <c r="B33" s="17" t="s">
        <v>32</v>
      </c>
      <c r="C33" s="18">
        <v>17001206</v>
      </c>
      <c r="D33" s="18"/>
      <c r="E33" s="19">
        <v>11737815</v>
      </c>
      <c r="F33" s="20">
        <v>11272789</v>
      </c>
      <c r="G33" s="20">
        <v>16933401</v>
      </c>
      <c r="H33" s="20">
        <v>67805</v>
      </c>
      <c r="I33" s="20">
        <v>5165735</v>
      </c>
      <c r="J33" s="20">
        <v>22166941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22166941</v>
      </c>
      <c r="X33" s="20">
        <v>6008168</v>
      </c>
      <c r="Y33" s="20">
        <v>16158773</v>
      </c>
      <c r="Z33" s="21">
        <v>268.94675714793595</v>
      </c>
      <c r="AA33" s="22">
        <v>11272789</v>
      </c>
    </row>
    <row r="34" spans="1:27" x14ac:dyDescent="0.25">
      <c r="A34" s="23" t="s">
        <v>61</v>
      </c>
      <c r="B34" s="17" t="s">
        <v>32</v>
      </c>
      <c r="C34" s="18">
        <v>2991188</v>
      </c>
      <c r="D34" s="18"/>
      <c r="E34" s="19">
        <v>6835092</v>
      </c>
      <c r="F34" s="20">
        <v>6835092</v>
      </c>
      <c r="G34" s="20">
        <v>3113359</v>
      </c>
      <c r="H34" s="20">
        <v>190598</v>
      </c>
      <c r="I34" s="20">
        <v>161012</v>
      </c>
      <c r="J34" s="20">
        <v>3464969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3464969</v>
      </c>
      <c r="X34" s="20">
        <v>5312649</v>
      </c>
      <c r="Y34" s="20">
        <v>-1847680</v>
      </c>
      <c r="Z34" s="21">
        <v>-34.778883378141487</v>
      </c>
      <c r="AA34" s="22">
        <v>6835092</v>
      </c>
    </row>
    <row r="35" spans="1:27" x14ac:dyDescent="0.25">
      <c r="A35" s="23" t="s">
        <v>39</v>
      </c>
      <c r="B35" s="17" t="s">
        <v>32</v>
      </c>
      <c r="C35" s="18">
        <v>3806953</v>
      </c>
      <c r="D35" s="18"/>
      <c r="E35" s="19">
        <v>768984</v>
      </c>
      <c r="F35" s="20">
        <v>768984</v>
      </c>
      <c r="G35" s="20">
        <v>5481570</v>
      </c>
      <c r="H35" s="20">
        <v>194819</v>
      </c>
      <c r="I35" s="20">
        <v>33597</v>
      </c>
      <c r="J35" s="20">
        <v>5709986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5709986</v>
      </c>
      <c r="X35" s="20">
        <v>192246</v>
      </c>
      <c r="Y35" s="20">
        <v>5517740</v>
      </c>
      <c r="Z35" s="21">
        <v>2870.1455426900948</v>
      </c>
      <c r="AA35" s="22">
        <v>768984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33837081</v>
      </c>
      <c r="D37" s="29">
        <f t="shared" ref="D37:Y37" si="3">SUM(D29:D36)</f>
        <v>0</v>
      </c>
      <c r="E37" s="30">
        <f t="shared" si="3"/>
        <v>22179069</v>
      </c>
      <c r="F37" s="31">
        <f t="shared" si="3"/>
        <v>21645461</v>
      </c>
      <c r="G37" s="31">
        <f t="shared" si="3"/>
        <v>32773905</v>
      </c>
      <c r="H37" s="31">
        <f t="shared" si="3"/>
        <v>869539</v>
      </c>
      <c r="I37" s="31">
        <f t="shared" si="3"/>
        <v>6021606</v>
      </c>
      <c r="J37" s="31">
        <f t="shared" si="3"/>
        <v>39665050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39665050</v>
      </c>
      <c r="X37" s="31">
        <f t="shared" si="3"/>
        <v>14518946</v>
      </c>
      <c r="Y37" s="31">
        <f t="shared" si="3"/>
        <v>25146104</v>
      </c>
      <c r="Z37" s="32">
        <f>+IF(X37&lt;&gt;0,+(Y37/X37)*100,0)</f>
        <v>173.19510658693821</v>
      </c>
      <c r="AA37" s="33">
        <f>SUM(AA29:AA36)</f>
        <v>21645461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22574712</v>
      </c>
      <c r="D39" s="18"/>
      <c r="E39" s="19">
        <v>18999974</v>
      </c>
      <c r="F39" s="20">
        <v>18999974</v>
      </c>
      <c r="G39" s="20">
        <v>22574713</v>
      </c>
      <c r="H39" s="20"/>
      <c r="I39" s="20"/>
      <c r="J39" s="20">
        <v>22574713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22574713</v>
      </c>
      <c r="X39" s="20">
        <v>22574712</v>
      </c>
      <c r="Y39" s="20">
        <v>1</v>
      </c>
      <c r="Z39" s="21"/>
      <c r="AA39" s="22">
        <v>18999974</v>
      </c>
    </row>
    <row r="40" spans="1:27" x14ac:dyDescent="0.25">
      <c r="A40" s="23" t="s">
        <v>61</v>
      </c>
      <c r="B40" s="17" t="s">
        <v>32</v>
      </c>
      <c r="C40" s="18">
        <v>1386405</v>
      </c>
      <c r="D40" s="18"/>
      <c r="E40" s="19">
        <v>1501086</v>
      </c>
      <c r="F40" s="20">
        <v>1501086</v>
      </c>
      <c r="G40" s="20">
        <v>1398663</v>
      </c>
      <c r="H40" s="20">
        <v>12258</v>
      </c>
      <c r="I40" s="20">
        <v>12258</v>
      </c>
      <c r="J40" s="20">
        <v>1423179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1423179</v>
      </c>
      <c r="X40" s="20">
        <v>1501086</v>
      </c>
      <c r="Y40" s="20">
        <v>-77907</v>
      </c>
      <c r="Z40" s="21">
        <v>-5.1900424092956694</v>
      </c>
      <c r="AA40" s="22">
        <v>1501086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5511363</v>
      </c>
      <c r="D42" s="18"/>
      <c r="E42" s="19">
        <v>6306599</v>
      </c>
      <c r="F42" s="20">
        <v>6306599</v>
      </c>
      <c r="G42" s="20">
        <v>5611038</v>
      </c>
      <c r="H42" s="20">
        <v>46435</v>
      </c>
      <c r="I42" s="20">
        <v>73055</v>
      </c>
      <c r="J42" s="20">
        <v>5730528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5730528</v>
      </c>
      <c r="X42" s="20">
        <v>5649104</v>
      </c>
      <c r="Y42" s="20">
        <v>81424</v>
      </c>
      <c r="Z42" s="21">
        <v>1.441361320308495</v>
      </c>
      <c r="AA42" s="22">
        <v>6306599</v>
      </c>
    </row>
    <row r="43" spans="1:27" x14ac:dyDescent="0.25">
      <c r="A43" s="27" t="s">
        <v>67</v>
      </c>
      <c r="B43" s="34" t="s">
        <v>32</v>
      </c>
      <c r="C43" s="29">
        <f>SUM(C39:C42)</f>
        <v>29472480</v>
      </c>
      <c r="D43" s="29">
        <f t="shared" ref="D43:Y43" si="4">SUM(D39:D42)</f>
        <v>0</v>
      </c>
      <c r="E43" s="35">
        <f t="shared" si="4"/>
        <v>26807659</v>
      </c>
      <c r="F43" s="36">
        <f t="shared" si="4"/>
        <v>26807659</v>
      </c>
      <c r="G43" s="36">
        <f t="shared" si="4"/>
        <v>29584414</v>
      </c>
      <c r="H43" s="36">
        <f t="shared" si="4"/>
        <v>58693</v>
      </c>
      <c r="I43" s="36">
        <f t="shared" si="4"/>
        <v>85313</v>
      </c>
      <c r="J43" s="36">
        <f t="shared" si="4"/>
        <v>29728420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29728420</v>
      </c>
      <c r="X43" s="36">
        <f t="shared" si="4"/>
        <v>29724902</v>
      </c>
      <c r="Y43" s="36">
        <f t="shared" si="4"/>
        <v>3518</v>
      </c>
      <c r="Z43" s="37">
        <f>+IF(X43&lt;&gt;0,+(Y43/X43)*100,0)</f>
        <v>1.1835194612248006E-2</v>
      </c>
      <c r="AA43" s="38">
        <f>SUM(AA39:AA42)</f>
        <v>26807659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63309561</v>
      </c>
      <c r="D44" s="29">
        <f>+D37+D43</f>
        <v>0</v>
      </c>
      <c r="E44" s="30">
        <f t="shared" si="5"/>
        <v>48986728</v>
      </c>
      <c r="F44" s="31">
        <f t="shared" si="5"/>
        <v>48453120</v>
      </c>
      <c r="G44" s="31">
        <f t="shared" si="5"/>
        <v>62358319</v>
      </c>
      <c r="H44" s="31">
        <f t="shared" si="5"/>
        <v>928232</v>
      </c>
      <c r="I44" s="31">
        <f t="shared" si="5"/>
        <v>6106919</v>
      </c>
      <c r="J44" s="31">
        <f t="shared" si="5"/>
        <v>69393470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69393470</v>
      </c>
      <c r="X44" s="31">
        <f t="shared" si="5"/>
        <v>44243848</v>
      </c>
      <c r="Y44" s="31">
        <f t="shared" si="5"/>
        <v>25149622</v>
      </c>
      <c r="Z44" s="32">
        <f>+IF(X44&lt;&gt;0,+(Y44/X44)*100,0)</f>
        <v>56.843206766283075</v>
      </c>
      <c r="AA44" s="33">
        <f>+AA37+AA43</f>
        <v>48453120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911357003</v>
      </c>
      <c r="D45" s="42">
        <f t="shared" si="6"/>
        <v>0</v>
      </c>
      <c r="E45" s="43">
        <f t="shared" si="6"/>
        <v>907407996</v>
      </c>
      <c r="F45" s="44">
        <f t="shared" si="6"/>
        <v>907941604</v>
      </c>
      <c r="G45" s="44">
        <f t="shared" si="6"/>
        <v>930768557</v>
      </c>
      <c r="H45" s="44">
        <f t="shared" si="6"/>
        <v>4002408</v>
      </c>
      <c r="I45" s="44">
        <f t="shared" si="6"/>
        <v>7259420</v>
      </c>
      <c r="J45" s="44">
        <f t="shared" si="6"/>
        <v>942030385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942030385</v>
      </c>
      <c r="X45" s="44">
        <f t="shared" si="6"/>
        <v>859666727</v>
      </c>
      <c r="Y45" s="44">
        <f t="shared" si="6"/>
        <v>82363658</v>
      </c>
      <c r="Z45" s="45">
        <f>+IF(X45&lt;&gt;0,+(Y45/X45)*100,0)</f>
        <v>9.5808823830400502</v>
      </c>
      <c r="AA45" s="46">
        <f>+AA26-AA44</f>
        <v>907941604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68131172</v>
      </c>
      <c r="D47" s="18"/>
      <c r="E47" s="19">
        <v>157169439</v>
      </c>
      <c r="F47" s="20">
        <v>157703047</v>
      </c>
      <c r="G47" s="20">
        <v>79609944</v>
      </c>
      <c r="H47" s="20">
        <v>-1070599</v>
      </c>
      <c r="I47" s="20">
        <v>793683</v>
      </c>
      <c r="J47" s="20">
        <v>79333028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79333028</v>
      </c>
      <c r="X47" s="20">
        <v>109428170</v>
      </c>
      <c r="Y47" s="20">
        <v>-30095142</v>
      </c>
      <c r="Z47" s="47">
        <v>-27.502188878786882</v>
      </c>
      <c r="AA47" s="22">
        <v>157703047</v>
      </c>
    </row>
    <row r="48" spans="1:27" x14ac:dyDescent="0.25">
      <c r="A48" s="23" t="s">
        <v>73</v>
      </c>
      <c r="B48" s="17" t="s">
        <v>32</v>
      </c>
      <c r="C48" s="18">
        <v>18625008</v>
      </c>
      <c r="D48" s="18"/>
      <c r="E48" s="19">
        <v>16335289</v>
      </c>
      <c r="F48" s="20">
        <v>16335289</v>
      </c>
      <c r="G48" s="20">
        <v>18625008</v>
      </c>
      <c r="H48" s="20"/>
      <c r="I48" s="20"/>
      <c r="J48" s="20">
        <v>18625008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18625008</v>
      </c>
      <c r="X48" s="20">
        <v>16335289</v>
      </c>
      <c r="Y48" s="20">
        <v>2289719</v>
      </c>
      <c r="Z48" s="47">
        <v>14.017009432768528</v>
      </c>
      <c r="AA48" s="22">
        <v>16335289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86756180</v>
      </c>
      <c r="D50" s="50">
        <f t="shared" ref="D50:Y50" si="7">SUM(D47:D49)</f>
        <v>0</v>
      </c>
      <c r="E50" s="51">
        <f t="shared" si="7"/>
        <v>173504728</v>
      </c>
      <c r="F50" s="52">
        <f t="shared" si="7"/>
        <v>174038336</v>
      </c>
      <c r="G50" s="52">
        <f t="shared" si="7"/>
        <v>98234952</v>
      </c>
      <c r="H50" s="52">
        <f t="shared" si="7"/>
        <v>-1070599</v>
      </c>
      <c r="I50" s="52">
        <f t="shared" si="7"/>
        <v>793683</v>
      </c>
      <c r="J50" s="52">
        <f t="shared" si="7"/>
        <v>97958036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97958036</v>
      </c>
      <c r="X50" s="52">
        <f t="shared" si="7"/>
        <v>125763459</v>
      </c>
      <c r="Y50" s="52">
        <f t="shared" si="7"/>
        <v>-27805423</v>
      </c>
      <c r="Z50" s="53">
        <f>+IF(X50&lt;&gt;0,+(Y50/X50)*100,0)</f>
        <v>-22.109302035021159</v>
      </c>
      <c r="AA50" s="54">
        <f>SUM(AA47:AA49)</f>
        <v>174038336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41010416</v>
      </c>
      <c r="D6" s="18"/>
      <c r="E6" s="19"/>
      <c r="F6" s="20"/>
      <c r="G6" s="20">
        <v>15166057</v>
      </c>
      <c r="H6" s="20">
        <v>3018622</v>
      </c>
      <c r="I6" s="20">
        <v>3167959</v>
      </c>
      <c r="J6" s="20">
        <v>21352638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21352638</v>
      </c>
      <c r="X6" s="20"/>
      <c r="Y6" s="20">
        <v>21352638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27438249</v>
      </c>
      <c r="D7" s="18"/>
      <c r="E7" s="19">
        <v>7143168</v>
      </c>
      <c r="F7" s="20">
        <v>7143168</v>
      </c>
      <c r="G7" s="20">
        <v>11999704</v>
      </c>
      <c r="H7" s="20">
        <v>2374153</v>
      </c>
      <c r="I7" s="20">
        <v>1074501</v>
      </c>
      <c r="J7" s="20">
        <v>15448358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15448358</v>
      </c>
      <c r="X7" s="20">
        <v>1785789</v>
      </c>
      <c r="Y7" s="20">
        <v>13662569</v>
      </c>
      <c r="Z7" s="21">
        <v>765.07185339365401</v>
      </c>
      <c r="AA7" s="22">
        <v>7143168</v>
      </c>
    </row>
    <row r="8" spans="1:27" x14ac:dyDescent="0.25">
      <c r="A8" s="23" t="s">
        <v>36</v>
      </c>
      <c r="B8" s="17" t="s">
        <v>32</v>
      </c>
      <c r="C8" s="18">
        <v>-1333978</v>
      </c>
      <c r="D8" s="18"/>
      <c r="E8" s="19">
        <v>767217</v>
      </c>
      <c r="F8" s="20">
        <v>767217</v>
      </c>
      <c r="G8" s="20">
        <v>-2731721</v>
      </c>
      <c r="H8" s="20">
        <v>85101</v>
      </c>
      <c r="I8" s="20">
        <v>57195</v>
      </c>
      <c r="J8" s="20">
        <v>-2589425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-2589425</v>
      </c>
      <c r="X8" s="20">
        <v>191805</v>
      </c>
      <c r="Y8" s="20">
        <v>-2781230</v>
      </c>
      <c r="Z8" s="21">
        <v>-1450.0299783634421</v>
      </c>
      <c r="AA8" s="22">
        <v>767217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-445195</v>
      </c>
      <c r="D10" s="18"/>
      <c r="E10" s="19"/>
      <c r="F10" s="20"/>
      <c r="G10" s="20">
        <v>-20146</v>
      </c>
      <c r="H10" s="20">
        <v>-38165</v>
      </c>
      <c r="I10" s="20">
        <v>-20587</v>
      </c>
      <c r="J10" s="20">
        <v>-78898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-78898</v>
      </c>
      <c r="X10" s="20"/>
      <c r="Y10" s="20">
        <v>-78898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-380406</v>
      </c>
      <c r="D11" s="18"/>
      <c r="E11" s="19"/>
      <c r="F11" s="20"/>
      <c r="G11" s="24">
        <v>-391050</v>
      </c>
      <c r="H11" s="24"/>
      <c r="I11" s="24"/>
      <c r="J11" s="20">
        <v>-391050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-391050</v>
      </c>
      <c r="X11" s="20"/>
      <c r="Y11" s="24">
        <v>-391050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-691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66288395</v>
      </c>
      <c r="D13" s="29">
        <f>SUM(D6:D12)</f>
        <v>0</v>
      </c>
      <c r="E13" s="30">
        <f t="shared" si="0"/>
        <v>7910385</v>
      </c>
      <c r="F13" s="31">
        <f t="shared" si="0"/>
        <v>7910385</v>
      </c>
      <c r="G13" s="31">
        <f t="shared" si="0"/>
        <v>24022844</v>
      </c>
      <c r="H13" s="31">
        <f t="shared" si="0"/>
        <v>5439711</v>
      </c>
      <c r="I13" s="31">
        <f t="shared" si="0"/>
        <v>4279068</v>
      </c>
      <c r="J13" s="31">
        <f t="shared" si="0"/>
        <v>33741623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33741623</v>
      </c>
      <c r="X13" s="31">
        <f t="shared" si="0"/>
        <v>1977594</v>
      </c>
      <c r="Y13" s="31">
        <f t="shared" si="0"/>
        <v>31764029</v>
      </c>
      <c r="Z13" s="32">
        <f>+IF(X13&lt;&gt;0,+(Y13/X13)*100,0)</f>
        <v>1606.1956599787418</v>
      </c>
      <c r="AA13" s="33">
        <f>SUM(AA6:AA12)</f>
        <v>7910385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-468248577</v>
      </c>
      <c r="D17" s="18"/>
      <c r="E17" s="19">
        <v>584785098</v>
      </c>
      <c r="F17" s="20">
        <v>584785098</v>
      </c>
      <c r="G17" s="24">
        <v>-404168327</v>
      </c>
      <c r="H17" s="24">
        <v>12441526</v>
      </c>
      <c r="I17" s="24">
        <v>-6938490</v>
      </c>
      <c r="J17" s="20">
        <v>-398665291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-398665291</v>
      </c>
      <c r="X17" s="20">
        <v>146196276</v>
      </c>
      <c r="Y17" s="24">
        <v>-544861567</v>
      </c>
      <c r="Z17" s="25">
        <v>-372.69182355917189</v>
      </c>
      <c r="AA17" s="26">
        <v>584785098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-468248577</v>
      </c>
      <c r="D25" s="29">
        <f t="shared" ref="D25:Y25" si="1">SUM(D15:D24)</f>
        <v>0</v>
      </c>
      <c r="E25" s="35">
        <f t="shared" si="1"/>
        <v>584785098</v>
      </c>
      <c r="F25" s="36">
        <f t="shared" si="1"/>
        <v>584785098</v>
      </c>
      <c r="G25" s="36">
        <f t="shared" si="1"/>
        <v>-404168327</v>
      </c>
      <c r="H25" s="36">
        <f t="shared" si="1"/>
        <v>12441526</v>
      </c>
      <c r="I25" s="36">
        <f t="shared" si="1"/>
        <v>-6938490</v>
      </c>
      <c r="J25" s="36">
        <f t="shared" si="1"/>
        <v>-398665291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-398665291</v>
      </c>
      <c r="X25" s="36">
        <f t="shared" si="1"/>
        <v>146196276</v>
      </c>
      <c r="Y25" s="36">
        <f t="shared" si="1"/>
        <v>-544861567</v>
      </c>
      <c r="Z25" s="37">
        <f>+IF(X25&lt;&gt;0,+(Y25/X25)*100,0)</f>
        <v>-372.69182355917189</v>
      </c>
      <c r="AA25" s="38">
        <f>SUM(AA15:AA24)</f>
        <v>584785098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-401960182</v>
      </c>
      <c r="D26" s="29">
        <f>+D13+D25</f>
        <v>0</v>
      </c>
      <c r="E26" s="30">
        <f t="shared" si="2"/>
        <v>592695483</v>
      </c>
      <c r="F26" s="31">
        <f t="shared" si="2"/>
        <v>592695483</v>
      </c>
      <c r="G26" s="31">
        <f t="shared" si="2"/>
        <v>-380145483</v>
      </c>
      <c r="H26" s="31">
        <f t="shared" si="2"/>
        <v>17881237</v>
      </c>
      <c r="I26" s="31">
        <f t="shared" si="2"/>
        <v>-2659422</v>
      </c>
      <c r="J26" s="31">
        <f t="shared" si="2"/>
        <v>-364923668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-364923668</v>
      </c>
      <c r="X26" s="31">
        <f t="shared" si="2"/>
        <v>148173870</v>
      </c>
      <c r="Y26" s="31">
        <f t="shared" si="2"/>
        <v>-513097538</v>
      </c>
      <c r="Z26" s="32">
        <f>+IF(X26&lt;&gt;0,+(Y26/X26)*100,0)</f>
        <v>-346.2807160263817</v>
      </c>
      <c r="AA26" s="33">
        <f>+AA13+AA25</f>
        <v>592695483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2710531</v>
      </c>
      <c r="D32" s="18"/>
      <c r="E32" s="19">
        <v>558368</v>
      </c>
      <c r="F32" s="20">
        <v>558368</v>
      </c>
      <c r="G32" s="20">
        <v>-1955033</v>
      </c>
      <c r="H32" s="20">
        <v>-111917</v>
      </c>
      <c r="I32" s="20">
        <v>326721</v>
      </c>
      <c r="J32" s="20">
        <v>-1740229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-1740229</v>
      </c>
      <c r="X32" s="20">
        <v>139593</v>
      </c>
      <c r="Y32" s="20">
        <v>-1879822</v>
      </c>
      <c r="Z32" s="21">
        <v>-1346.6448890703689</v>
      </c>
      <c r="AA32" s="22">
        <v>558368</v>
      </c>
    </row>
    <row r="33" spans="1:27" x14ac:dyDescent="0.25">
      <c r="A33" s="23" t="s">
        <v>60</v>
      </c>
      <c r="B33" s="17" t="s">
        <v>32</v>
      </c>
      <c r="C33" s="18">
        <v>-12040516</v>
      </c>
      <c r="D33" s="18"/>
      <c r="E33" s="19"/>
      <c r="F33" s="20"/>
      <c r="G33" s="20"/>
      <c r="H33" s="20"/>
      <c r="I33" s="20">
        <v>-568542</v>
      </c>
      <c r="J33" s="20">
        <v>-568542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-568542</v>
      </c>
      <c r="X33" s="20"/>
      <c r="Y33" s="20">
        <v>-568542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-449512</v>
      </c>
      <c r="D35" s="18"/>
      <c r="E35" s="19"/>
      <c r="F35" s="20"/>
      <c r="G35" s="20">
        <v>-584760</v>
      </c>
      <c r="H35" s="20">
        <v>-584457</v>
      </c>
      <c r="I35" s="20">
        <v>-648433</v>
      </c>
      <c r="J35" s="20">
        <v>-1817650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-1817650</v>
      </c>
      <c r="X35" s="20"/>
      <c r="Y35" s="20">
        <v>-1817650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-9779497</v>
      </c>
      <c r="D37" s="29">
        <f t="shared" ref="D37:Y37" si="3">SUM(D29:D36)</f>
        <v>0</v>
      </c>
      <c r="E37" s="30">
        <f t="shared" si="3"/>
        <v>558368</v>
      </c>
      <c r="F37" s="31">
        <f t="shared" si="3"/>
        <v>558368</v>
      </c>
      <c r="G37" s="31">
        <f t="shared" si="3"/>
        <v>-2539793</v>
      </c>
      <c r="H37" s="31">
        <f t="shared" si="3"/>
        <v>-696374</v>
      </c>
      <c r="I37" s="31">
        <f t="shared" si="3"/>
        <v>-890254</v>
      </c>
      <c r="J37" s="31">
        <f t="shared" si="3"/>
        <v>-4126421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-4126421</v>
      </c>
      <c r="X37" s="31">
        <f t="shared" si="3"/>
        <v>139593</v>
      </c>
      <c r="Y37" s="31">
        <f t="shared" si="3"/>
        <v>-4266014</v>
      </c>
      <c r="Z37" s="32">
        <f>+IF(X37&lt;&gt;0,+(Y37/X37)*100,0)</f>
        <v>-3056.0371938420981</v>
      </c>
      <c r="AA37" s="33">
        <f>SUM(AA29:AA36)</f>
        <v>558368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-9779497</v>
      </c>
      <c r="D44" s="29">
        <f>+D37+D43</f>
        <v>0</v>
      </c>
      <c r="E44" s="30">
        <f t="shared" si="5"/>
        <v>558368</v>
      </c>
      <c r="F44" s="31">
        <f t="shared" si="5"/>
        <v>558368</v>
      </c>
      <c r="G44" s="31">
        <f t="shared" si="5"/>
        <v>-2539793</v>
      </c>
      <c r="H44" s="31">
        <f t="shared" si="5"/>
        <v>-696374</v>
      </c>
      <c r="I44" s="31">
        <f t="shared" si="5"/>
        <v>-890254</v>
      </c>
      <c r="J44" s="31">
        <f t="shared" si="5"/>
        <v>-4126421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-4126421</v>
      </c>
      <c r="X44" s="31">
        <f t="shared" si="5"/>
        <v>139593</v>
      </c>
      <c r="Y44" s="31">
        <f t="shared" si="5"/>
        <v>-4266014</v>
      </c>
      <c r="Z44" s="32">
        <f>+IF(X44&lt;&gt;0,+(Y44/X44)*100,0)</f>
        <v>-3056.0371938420981</v>
      </c>
      <c r="AA44" s="33">
        <f>+AA37+AA43</f>
        <v>558368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-392180685</v>
      </c>
      <c r="D45" s="42">
        <f t="shared" si="6"/>
        <v>0</v>
      </c>
      <c r="E45" s="43">
        <f t="shared" si="6"/>
        <v>592137115</v>
      </c>
      <c r="F45" s="44">
        <f t="shared" si="6"/>
        <v>592137115</v>
      </c>
      <c r="G45" s="44">
        <f t="shared" si="6"/>
        <v>-377605690</v>
      </c>
      <c r="H45" s="44">
        <f t="shared" si="6"/>
        <v>18577611</v>
      </c>
      <c r="I45" s="44">
        <f t="shared" si="6"/>
        <v>-1769168</v>
      </c>
      <c r="J45" s="44">
        <f t="shared" si="6"/>
        <v>-360797247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-360797247</v>
      </c>
      <c r="X45" s="44">
        <f t="shared" si="6"/>
        <v>148034277</v>
      </c>
      <c r="Y45" s="44">
        <f t="shared" si="6"/>
        <v>-508831524</v>
      </c>
      <c r="Z45" s="45">
        <f>+IF(X45&lt;&gt;0,+(Y45/X45)*100,0)</f>
        <v>-343.72547649893272</v>
      </c>
      <c r="AA45" s="46">
        <f>+AA26-AA44</f>
        <v>592137115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>
        <v>41376750</v>
      </c>
      <c r="F48" s="20">
        <v>41376750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10344189</v>
      </c>
      <c r="Y48" s="20">
        <v>-10344189</v>
      </c>
      <c r="Z48" s="47">
        <v>-100</v>
      </c>
      <c r="AA48" s="22">
        <v>41376750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41376750</v>
      </c>
      <c r="F50" s="52">
        <f t="shared" si="7"/>
        <v>41376750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10344189</v>
      </c>
      <c r="Y50" s="52">
        <f t="shared" si="7"/>
        <v>-10344189</v>
      </c>
      <c r="Z50" s="53">
        <f>+IF(X50&lt;&gt;0,+(Y50/X50)*100,0)</f>
        <v>-100</v>
      </c>
      <c r="AA50" s="54">
        <f>SUM(AA47:AA49)</f>
        <v>41376750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-64175893</v>
      </c>
      <c r="D6" s="18"/>
      <c r="E6" s="19">
        <v>46847931</v>
      </c>
      <c r="F6" s="20">
        <v>46147931</v>
      </c>
      <c r="G6" s="20">
        <v>-67312541</v>
      </c>
      <c r="H6" s="20">
        <v>-1291190</v>
      </c>
      <c r="I6" s="20">
        <v>-1356918</v>
      </c>
      <c r="J6" s="20">
        <v>-69960649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-69960649</v>
      </c>
      <c r="X6" s="20">
        <v>11086982</v>
      </c>
      <c r="Y6" s="20">
        <v>-81047631</v>
      </c>
      <c r="Z6" s="21">
        <v>-731.01616833147204</v>
      </c>
      <c r="AA6" s="22">
        <v>46147931</v>
      </c>
    </row>
    <row r="7" spans="1:27" x14ac:dyDescent="0.25">
      <c r="A7" s="23" t="s">
        <v>35</v>
      </c>
      <c r="B7" s="17" t="s">
        <v>32</v>
      </c>
      <c r="C7" s="18">
        <v>133668948</v>
      </c>
      <c r="D7" s="18"/>
      <c r="E7" s="19">
        <v>11610569</v>
      </c>
      <c r="F7" s="20">
        <v>11610568</v>
      </c>
      <c r="G7" s="20">
        <v>139875379</v>
      </c>
      <c r="H7" s="20">
        <v>3333472</v>
      </c>
      <c r="I7" s="20">
        <v>1241368</v>
      </c>
      <c r="J7" s="20">
        <v>144450219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144450219</v>
      </c>
      <c r="X7" s="20">
        <v>2902643</v>
      </c>
      <c r="Y7" s="20">
        <v>141547576</v>
      </c>
      <c r="Z7" s="21">
        <v>4876.5065493758621</v>
      </c>
      <c r="AA7" s="22">
        <v>11610568</v>
      </c>
    </row>
    <row r="8" spans="1:27" x14ac:dyDescent="0.25">
      <c r="A8" s="23" t="s">
        <v>36</v>
      </c>
      <c r="B8" s="17" t="s">
        <v>32</v>
      </c>
      <c r="C8" s="18">
        <v>505711</v>
      </c>
      <c r="D8" s="18"/>
      <c r="E8" s="19"/>
      <c r="F8" s="20"/>
      <c r="G8" s="20">
        <v>550347</v>
      </c>
      <c r="H8" s="20">
        <v>46730</v>
      </c>
      <c r="I8" s="20">
        <v>46862</v>
      </c>
      <c r="J8" s="20">
        <v>643939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643939</v>
      </c>
      <c r="X8" s="20"/>
      <c r="Y8" s="20">
        <v>643939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-2044453</v>
      </c>
      <c r="D10" s="18"/>
      <c r="E10" s="19">
        <v>-846206</v>
      </c>
      <c r="F10" s="20">
        <v>-846206</v>
      </c>
      <c r="G10" s="20">
        <v>-2081177</v>
      </c>
      <c r="H10" s="20">
        <v>-47481</v>
      </c>
      <c r="I10" s="20">
        <v>-50175</v>
      </c>
      <c r="J10" s="20">
        <v>-2178833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-2178833</v>
      </c>
      <c r="X10" s="20">
        <v>-211548</v>
      </c>
      <c r="Y10" s="20">
        <v>-1967285</v>
      </c>
      <c r="Z10" s="21">
        <v>929.94734055628032</v>
      </c>
      <c r="AA10" s="22">
        <v>-846206</v>
      </c>
    </row>
    <row r="11" spans="1:27" x14ac:dyDescent="0.25">
      <c r="A11" s="23" t="s">
        <v>39</v>
      </c>
      <c r="B11" s="17" t="s">
        <v>32</v>
      </c>
      <c r="C11" s="18">
        <v>9261985</v>
      </c>
      <c r="D11" s="18"/>
      <c r="E11" s="19"/>
      <c r="F11" s="20"/>
      <c r="G11" s="24">
        <v>9263465</v>
      </c>
      <c r="H11" s="24">
        <v>36109</v>
      </c>
      <c r="I11" s="24">
        <v>167855</v>
      </c>
      <c r="J11" s="20">
        <v>9467429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9467429</v>
      </c>
      <c r="X11" s="20"/>
      <c r="Y11" s="24">
        <v>9467429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77216298</v>
      </c>
      <c r="D13" s="29">
        <f>SUM(D6:D12)</f>
        <v>0</v>
      </c>
      <c r="E13" s="30">
        <f t="shared" si="0"/>
        <v>57612294</v>
      </c>
      <c r="F13" s="31">
        <f t="shared" si="0"/>
        <v>56912293</v>
      </c>
      <c r="G13" s="31">
        <f t="shared" si="0"/>
        <v>80295473</v>
      </c>
      <c r="H13" s="31">
        <f t="shared" si="0"/>
        <v>2077640</v>
      </c>
      <c r="I13" s="31">
        <f t="shared" si="0"/>
        <v>48992</v>
      </c>
      <c r="J13" s="31">
        <f t="shared" si="0"/>
        <v>82422105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82422105</v>
      </c>
      <c r="X13" s="31">
        <f t="shared" si="0"/>
        <v>13778077</v>
      </c>
      <c r="Y13" s="31">
        <f t="shared" si="0"/>
        <v>68644028</v>
      </c>
      <c r="Z13" s="32">
        <f>+IF(X13&lt;&gt;0,+(Y13/X13)*100,0)</f>
        <v>498.21196383210804</v>
      </c>
      <c r="AA13" s="33">
        <f>SUM(AA6:AA12)</f>
        <v>56912293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-758913</v>
      </c>
      <c r="D17" s="18"/>
      <c r="E17" s="19">
        <v>-2050705</v>
      </c>
      <c r="F17" s="20">
        <v>-1350705</v>
      </c>
      <c r="G17" s="24">
        <v>-635996</v>
      </c>
      <c r="H17" s="24">
        <v>-122917</v>
      </c>
      <c r="I17" s="24"/>
      <c r="J17" s="20">
        <v>-758913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-758913</v>
      </c>
      <c r="X17" s="20">
        <v>112322</v>
      </c>
      <c r="Y17" s="24">
        <v>-871235</v>
      </c>
      <c r="Z17" s="25">
        <v>-775.65837502893476</v>
      </c>
      <c r="AA17" s="26">
        <v>-1350705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-758913</v>
      </c>
      <c r="D25" s="29">
        <f t="shared" ref="D25:Y25" si="1">SUM(D15:D24)</f>
        <v>0</v>
      </c>
      <c r="E25" s="35">
        <f t="shared" si="1"/>
        <v>-2050705</v>
      </c>
      <c r="F25" s="36">
        <f t="shared" si="1"/>
        <v>-1350705</v>
      </c>
      <c r="G25" s="36">
        <f t="shared" si="1"/>
        <v>-635996</v>
      </c>
      <c r="H25" s="36">
        <f t="shared" si="1"/>
        <v>-122917</v>
      </c>
      <c r="I25" s="36">
        <f t="shared" si="1"/>
        <v>0</v>
      </c>
      <c r="J25" s="36">
        <f t="shared" si="1"/>
        <v>-758913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-758913</v>
      </c>
      <c r="X25" s="36">
        <f t="shared" si="1"/>
        <v>112322</v>
      </c>
      <c r="Y25" s="36">
        <f t="shared" si="1"/>
        <v>-871235</v>
      </c>
      <c r="Z25" s="37">
        <f>+IF(X25&lt;&gt;0,+(Y25/X25)*100,0)</f>
        <v>-775.65837502893476</v>
      </c>
      <c r="AA25" s="38">
        <f>SUM(AA15:AA24)</f>
        <v>-1350705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76457385</v>
      </c>
      <c r="D26" s="29">
        <f>+D13+D25</f>
        <v>0</v>
      </c>
      <c r="E26" s="30">
        <f t="shared" si="2"/>
        <v>55561589</v>
      </c>
      <c r="F26" s="31">
        <f t="shared" si="2"/>
        <v>55561588</v>
      </c>
      <c r="G26" s="31">
        <f t="shared" si="2"/>
        <v>79659477</v>
      </c>
      <c r="H26" s="31">
        <f t="shared" si="2"/>
        <v>1954723</v>
      </c>
      <c r="I26" s="31">
        <f t="shared" si="2"/>
        <v>48992</v>
      </c>
      <c r="J26" s="31">
        <f t="shared" si="2"/>
        <v>81663192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81663192</v>
      </c>
      <c r="X26" s="31">
        <f t="shared" si="2"/>
        <v>13890399</v>
      </c>
      <c r="Y26" s="31">
        <f t="shared" si="2"/>
        <v>67772793</v>
      </c>
      <c r="Z26" s="32">
        <f>+IF(X26&lt;&gt;0,+(Y26/X26)*100,0)</f>
        <v>487.91106000626769</v>
      </c>
      <c r="AA26" s="33">
        <f>+AA13+AA25</f>
        <v>55561588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77499549</v>
      </c>
      <c r="D32" s="18"/>
      <c r="E32" s="19">
        <v>37614404</v>
      </c>
      <c r="F32" s="20">
        <v>37695879</v>
      </c>
      <c r="G32" s="20">
        <v>79036553</v>
      </c>
      <c r="H32" s="20">
        <v>1441734</v>
      </c>
      <c r="I32" s="20">
        <v>2025533</v>
      </c>
      <c r="J32" s="20">
        <v>82503820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82503820</v>
      </c>
      <c r="X32" s="20">
        <v>9423972</v>
      </c>
      <c r="Y32" s="20">
        <v>73079848</v>
      </c>
      <c r="Z32" s="21">
        <v>775.4675841566592</v>
      </c>
      <c r="AA32" s="22">
        <v>37695879</v>
      </c>
    </row>
    <row r="33" spans="1:27" x14ac:dyDescent="0.25">
      <c r="A33" s="23" t="s">
        <v>60</v>
      </c>
      <c r="B33" s="17" t="s">
        <v>32</v>
      </c>
      <c r="C33" s="18">
        <v>-26524022</v>
      </c>
      <c r="D33" s="18"/>
      <c r="E33" s="19"/>
      <c r="F33" s="20"/>
      <c r="G33" s="20">
        <v>-26524023</v>
      </c>
      <c r="H33" s="20"/>
      <c r="I33" s="20"/>
      <c r="J33" s="20">
        <v>-26524023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-26524023</v>
      </c>
      <c r="X33" s="20"/>
      <c r="Y33" s="20">
        <v>-26524023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1083705</v>
      </c>
      <c r="F34" s="20">
        <v>1083705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270927</v>
      </c>
      <c r="Y34" s="20">
        <v>-270927</v>
      </c>
      <c r="Z34" s="21">
        <v>-100</v>
      </c>
      <c r="AA34" s="22">
        <v>1083705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50975527</v>
      </c>
      <c r="D37" s="29">
        <f t="shared" ref="D37:Y37" si="3">SUM(D29:D36)</f>
        <v>0</v>
      </c>
      <c r="E37" s="30">
        <f t="shared" si="3"/>
        <v>38698109</v>
      </c>
      <c r="F37" s="31">
        <f t="shared" si="3"/>
        <v>38779584</v>
      </c>
      <c r="G37" s="31">
        <f t="shared" si="3"/>
        <v>52512530</v>
      </c>
      <c r="H37" s="31">
        <f t="shared" si="3"/>
        <v>1441734</v>
      </c>
      <c r="I37" s="31">
        <f t="shared" si="3"/>
        <v>2025533</v>
      </c>
      <c r="J37" s="31">
        <f t="shared" si="3"/>
        <v>55979797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55979797</v>
      </c>
      <c r="X37" s="31">
        <f t="shared" si="3"/>
        <v>9694899</v>
      </c>
      <c r="Y37" s="31">
        <f t="shared" si="3"/>
        <v>46284898</v>
      </c>
      <c r="Z37" s="32">
        <f>+IF(X37&lt;&gt;0,+(Y37/X37)*100,0)</f>
        <v>477.41495811353991</v>
      </c>
      <c r="AA37" s="33">
        <f>SUM(AA29:AA36)</f>
        <v>38779584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67249</v>
      </c>
      <c r="F39" s="20">
        <v>67249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16815</v>
      </c>
      <c r="Y39" s="20">
        <v>-16815</v>
      </c>
      <c r="Z39" s="21">
        <v>-100</v>
      </c>
      <c r="AA39" s="22">
        <v>67249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67249</v>
      </c>
      <c r="F43" s="36">
        <f t="shared" si="4"/>
        <v>67249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16815</v>
      </c>
      <c r="Y43" s="36">
        <f t="shared" si="4"/>
        <v>-16815</v>
      </c>
      <c r="Z43" s="37">
        <f>+IF(X43&lt;&gt;0,+(Y43/X43)*100,0)</f>
        <v>-100</v>
      </c>
      <c r="AA43" s="38">
        <f>SUM(AA39:AA42)</f>
        <v>67249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50975527</v>
      </c>
      <c r="D44" s="29">
        <f>+D37+D43</f>
        <v>0</v>
      </c>
      <c r="E44" s="30">
        <f t="shared" si="5"/>
        <v>38765358</v>
      </c>
      <c r="F44" s="31">
        <f t="shared" si="5"/>
        <v>38846833</v>
      </c>
      <c r="G44" s="31">
        <f t="shared" si="5"/>
        <v>52512530</v>
      </c>
      <c r="H44" s="31">
        <f t="shared" si="5"/>
        <v>1441734</v>
      </c>
      <c r="I44" s="31">
        <f t="shared" si="5"/>
        <v>2025533</v>
      </c>
      <c r="J44" s="31">
        <f t="shared" si="5"/>
        <v>55979797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55979797</v>
      </c>
      <c r="X44" s="31">
        <f t="shared" si="5"/>
        <v>9711714</v>
      </c>
      <c r="Y44" s="31">
        <f t="shared" si="5"/>
        <v>46268083</v>
      </c>
      <c r="Z44" s="32">
        <f>+IF(X44&lt;&gt;0,+(Y44/X44)*100,0)</f>
        <v>476.41521362758414</v>
      </c>
      <c r="AA44" s="33">
        <f>+AA37+AA43</f>
        <v>38846833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25481858</v>
      </c>
      <c r="D45" s="42">
        <f t="shared" si="6"/>
        <v>0</v>
      </c>
      <c r="E45" s="43">
        <f t="shared" si="6"/>
        <v>16796231</v>
      </c>
      <c r="F45" s="44">
        <f t="shared" si="6"/>
        <v>16714755</v>
      </c>
      <c r="G45" s="44">
        <f t="shared" si="6"/>
        <v>27146947</v>
      </c>
      <c r="H45" s="44">
        <f t="shared" si="6"/>
        <v>512989</v>
      </c>
      <c r="I45" s="44">
        <f t="shared" si="6"/>
        <v>-1976541</v>
      </c>
      <c r="J45" s="44">
        <f t="shared" si="6"/>
        <v>25683395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25683395</v>
      </c>
      <c r="X45" s="44">
        <f t="shared" si="6"/>
        <v>4178685</v>
      </c>
      <c r="Y45" s="44">
        <f t="shared" si="6"/>
        <v>21504710</v>
      </c>
      <c r="Z45" s="45">
        <f>+IF(X45&lt;&gt;0,+(Y45/X45)*100,0)</f>
        <v>514.6286451359698</v>
      </c>
      <c r="AA45" s="46">
        <f>+AA26-AA44</f>
        <v>16714755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23832694</v>
      </c>
      <c r="D47" s="18"/>
      <c r="E47" s="19"/>
      <c r="F47" s="20"/>
      <c r="G47" s="20">
        <v>60522862</v>
      </c>
      <c r="H47" s="20">
        <v>-36690171</v>
      </c>
      <c r="I47" s="20"/>
      <c r="J47" s="20">
        <v>23832691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23832691</v>
      </c>
      <c r="X47" s="20"/>
      <c r="Y47" s="20">
        <v>23832691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-4669172</v>
      </c>
      <c r="D48" s="18"/>
      <c r="E48" s="19"/>
      <c r="F48" s="20"/>
      <c r="G48" s="20">
        <v>-4591634</v>
      </c>
      <c r="H48" s="20">
        <v>-77537</v>
      </c>
      <c r="I48" s="20"/>
      <c r="J48" s="20">
        <v>-4669171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-4669171</v>
      </c>
      <c r="X48" s="20"/>
      <c r="Y48" s="20">
        <v>-4669171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19163522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55931228</v>
      </c>
      <c r="H50" s="52">
        <f t="shared" si="7"/>
        <v>-36767708</v>
      </c>
      <c r="I50" s="52">
        <f t="shared" si="7"/>
        <v>0</v>
      </c>
      <c r="J50" s="52">
        <f t="shared" si="7"/>
        <v>19163520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19163520</v>
      </c>
      <c r="X50" s="52">
        <f t="shared" si="7"/>
        <v>0</v>
      </c>
      <c r="Y50" s="52">
        <f t="shared" si="7"/>
        <v>19163520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1655940837</v>
      </c>
      <c r="D17" s="18"/>
      <c r="E17" s="19">
        <v>2102197980</v>
      </c>
      <c r="F17" s="20">
        <v>2102197980</v>
      </c>
      <c r="G17" s="24">
        <v>1645584133</v>
      </c>
      <c r="H17" s="24">
        <v>3499905</v>
      </c>
      <c r="I17" s="24">
        <v>11213663</v>
      </c>
      <c r="J17" s="20">
        <v>1660297701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1660297701</v>
      </c>
      <c r="X17" s="20">
        <v>496714007</v>
      </c>
      <c r="Y17" s="24">
        <v>1163583694</v>
      </c>
      <c r="Z17" s="25">
        <v>234.2562677118143</v>
      </c>
      <c r="AA17" s="26">
        <v>2102197980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1655940837</v>
      </c>
      <c r="D25" s="29">
        <f t="shared" ref="D25:Y25" si="1">SUM(D15:D24)</f>
        <v>0</v>
      </c>
      <c r="E25" s="35">
        <f t="shared" si="1"/>
        <v>2102197980</v>
      </c>
      <c r="F25" s="36">
        <f t="shared" si="1"/>
        <v>2102197980</v>
      </c>
      <c r="G25" s="36">
        <f t="shared" si="1"/>
        <v>1645584133</v>
      </c>
      <c r="H25" s="36">
        <f t="shared" si="1"/>
        <v>3499905</v>
      </c>
      <c r="I25" s="36">
        <f t="shared" si="1"/>
        <v>11213663</v>
      </c>
      <c r="J25" s="36">
        <f t="shared" si="1"/>
        <v>1660297701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1660297701</v>
      </c>
      <c r="X25" s="36">
        <f t="shared" si="1"/>
        <v>496714007</v>
      </c>
      <c r="Y25" s="36">
        <f t="shared" si="1"/>
        <v>1163583694</v>
      </c>
      <c r="Z25" s="37">
        <f>+IF(X25&lt;&gt;0,+(Y25/X25)*100,0)</f>
        <v>234.2562677118143</v>
      </c>
      <c r="AA25" s="38">
        <f>SUM(AA15:AA24)</f>
        <v>2102197980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1655940837</v>
      </c>
      <c r="D26" s="29">
        <f>+D13+D25</f>
        <v>0</v>
      </c>
      <c r="E26" s="30">
        <f t="shared" si="2"/>
        <v>2102197980</v>
      </c>
      <c r="F26" s="31">
        <f t="shared" si="2"/>
        <v>2102197980</v>
      </c>
      <c r="G26" s="31">
        <f t="shared" si="2"/>
        <v>1645584133</v>
      </c>
      <c r="H26" s="31">
        <f t="shared" si="2"/>
        <v>3499905</v>
      </c>
      <c r="I26" s="31">
        <f t="shared" si="2"/>
        <v>11213663</v>
      </c>
      <c r="J26" s="31">
        <f t="shared" si="2"/>
        <v>1660297701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1660297701</v>
      </c>
      <c r="X26" s="31">
        <f t="shared" si="2"/>
        <v>496714007</v>
      </c>
      <c r="Y26" s="31">
        <f t="shared" si="2"/>
        <v>1163583694</v>
      </c>
      <c r="Z26" s="32">
        <f>+IF(X26&lt;&gt;0,+(Y26/X26)*100,0)</f>
        <v>234.2562677118143</v>
      </c>
      <c r="AA26" s="33">
        <f>+AA13+AA25</f>
        <v>2102197980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643427</v>
      </c>
      <c r="D31" s="18"/>
      <c r="E31" s="19">
        <v>599418</v>
      </c>
      <c r="F31" s="20">
        <v>599418</v>
      </c>
      <c r="G31" s="20">
        <v>599418</v>
      </c>
      <c r="H31" s="20">
        <v>44009</v>
      </c>
      <c r="I31" s="20"/>
      <c r="J31" s="20">
        <v>643427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643427</v>
      </c>
      <c r="X31" s="20">
        <v>149853</v>
      </c>
      <c r="Y31" s="20">
        <v>493574</v>
      </c>
      <c r="Z31" s="21">
        <v>329.37211800898211</v>
      </c>
      <c r="AA31" s="22">
        <v>599418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</v>
      </c>
      <c r="D33" s="18"/>
      <c r="E33" s="19"/>
      <c r="F33" s="20"/>
      <c r="G33" s="20">
        <v>15244706</v>
      </c>
      <c r="H33" s="20">
        <v>-1622319</v>
      </c>
      <c r="I33" s="20">
        <v>-3429224</v>
      </c>
      <c r="J33" s="20">
        <v>10193163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10193163</v>
      </c>
      <c r="X33" s="20">
        <v>-3</v>
      </c>
      <c r="Y33" s="20">
        <v>10193166</v>
      </c>
      <c r="Z33" s="21">
        <v>-339772200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643428</v>
      </c>
      <c r="D37" s="29">
        <f t="shared" ref="D37:Y37" si="3">SUM(D29:D36)</f>
        <v>0</v>
      </c>
      <c r="E37" s="30">
        <f t="shared" si="3"/>
        <v>599418</v>
      </c>
      <c r="F37" s="31">
        <f t="shared" si="3"/>
        <v>599418</v>
      </c>
      <c r="G37" s="31">
        <f t="shared" si="3"/>
        <v>15844124</v>
      </c>
      <c r="H37" s="31">
        <f t="shared" si="3"/>
        <v>-1578310</v>
      </c>
      <c r="I37" s="31">
        <f t="shared" si="3"/>
        <v>-3429224</v>
      </c>
      <c r="J37" s="31">
        <f t="shared" si="3"/>
        <v>10836590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10836590</v>
      </c>
      <c r="X37" s="31">
        <f t="shared" si="3"/>
        <v>149850</v>
      </c>
      <c r="Y37" s="31">
        <f t="shared" si="3"/>
        <v>10686740</v>
      </c>
      <c r="Z37" s="32">
        <f>+IF(X37&lt;&gt;0,+(Y37/X37)*100,0)</f>
        <v>7131.6249582916253</v>
      </c>
      <c r="AA37" s="33">
        <f>SUM(AA29:AA36)</f>
        <v>599418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643428</v>
      </c>
      <c r="D44" s="29">
        <f>+D37+D43</f>
        <v>0</v>
      </c>
      <c r="E44" s="30">
        <f t="shared" si="5"/>
        <v>599418</v>
      </c>
      <c r="F44" s="31">
        <f t="shared" si="5"/>
        <v>599418</v>
      </c>
      <c r="G44" s="31">
        <f t="shared" si="5"/>
        <v>15844124</v>
      </c>
      <c r="H44" s="31">
        <f t="shared" si="5"/>
        <v>-1578310</v>
      </c>
      <c r="I44" s="31">
        <f t="shared" si="5"/>
        <v>-3429224</v>
      </c>
      <c r="J44" s="31">
        <f t="shared" si="5"/>
        <v>10836590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10836590</v>
      </c>
      <c r="X44" s="31">
        <f t="shared" si="5"/>
        <v>149850</v>
      </c>
      <c r="Y44" s="31">
        <f t="shared" si="5"/>
        <v>10686740</v>
      </c>
      <c r="Z44" s="32">
        <f>+IF(X44&lt;&gt;0,+(Y44/X44)*100,0)</f>
        <v>7131.6249582916253</v>
      </c>
      <c r="AA44" s="33">
        <f>+AA37+AA43</f>
        <v>599418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1655297409</v>
      </c>
      <c r="D45" s="42">
        <f t="shared" si="6"/>
        <v>0</v>
      </c>
      <c r="E45" s="43">
        <f t="shared" si="6"/>
        <v>2101598562</v>
      </c>
      <c r="F45" s="44">
        <f t="shared" si="6"/>
        <v>2101598562</v>
      </c>
      <c r="G45" s="44">
        <f t="shared" si="6"/>
        <v>1629740009</v>
      </c>
      <c r="H45" s="44">
        <f t="shared" si="6"/>
        <v>5078215</v>
      </c>
      <c r="I45" s="44">
        <f t="shared" si="6"/>
        <v>14642887</v>
      </c>
      <c r="J45" s="44">
        <f t="shared" si="6"/>
        <v>1649461111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1649461111</v>
      </c>
      <c r="X45" s="44">
        <f t="shared" si="6"/>
        <v>496564157</v>
      </c>
      <c r="Y45" s="44">
        <f t="shared" si="6"/>
        <v>1152896954</v>
      </c>
      <c r="Z45" s="45">
        <f>+IF(X45&lt;&gt;0,+(Y45/X45)*100,0)</f>
        <v>232.17482328270424</v>
      </c>
      <c r="AA45" s="46">
        <f>+AA26-AA44</f>
        <v>2101598562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898163772</v>
      </c>
      <c r="D47" s="18"/>
      <c r="E47" s="19">
        <v>555771585</v>
      </c>
      <c r="F47" s="20">
        <v>556863439</v>
      </c>
      <c r="G47" s="20">
        <v>911115428</v>
      </c>
      <c r="H47" s="20">
        <v>5558604</v>
      </c>
      <c r="I47" s="20">
        <v>18979109</v>
      </c>
      <c r="J47" s="20">
        <v>935653141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935653141</v>
      </c>
      <c r="X47" s="20">
        <v>139215855</v>
      </c>
      <c r="Y47" s="20">
        <v>796437286</v>
      </c>
      <c r="Z47" s="47">
        <v>572.08806137777913</v>
      </c>
      <c r="AA47" s="22">
        <v>556863439</v>
      </c>
    </row>
    <row r="48" spans="1:27" x14ac:dyDescent="0.25">
      <c r="A48" s="23" t="s">
        <v>73</v>
      </c>
      <c r="B48" s="17" t="s">
        <v>32</v>
      </c>
      <c r="C48" s="18">
        <v>17264567</v>
      </c>
      <c r="D48" s="18"/>
      <c r="E48" s="19"/>
      <c r="F48" s="20"/>
      <c r="G48" s="20">
        <v>17264567</v>
      </c>
      <c r="H48" s="20"/>
      <c r="I48" s="20"/>
      <c r="J48" s="20">
        <v>17264567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17264567</v>
      </c>
      <c r="X48" s="20"/>
      <c r="Y48" s="20">
        <v>17264567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915428339</v>
      </c>
      <c r="D50" s="50">
        <f t="shared" ref="D50:Y50" si="7">SUM(D47:D49)</f>
        <v>0</v>
      </c>
      <c r="E50" s="51">
        <f t="shared" si="7"/>
        <v>555771585</v>
      </c>
      <c r="F50" s="52">
        <f t="shared" si="7"/>
        <v>556863439</v>
      </c>
      <c r="G50" s="52">
        <f t="shared" si="7"/>
        <v>928379995</v>
      </c>
      <c r="H50" s="52">
        <f t="shared" si="7"/>
        <v>5558604</v>
      </c>
      <c r="I50" s="52">
        <f t="shared" si="7"/>
        <v>18979109</v>
      </c>
      <c r="J50" s="52">
        <f t="shared" si="7"/>
        <v>952917708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952917708</v>
      </c>
      <c r="X50" s="52">
        <f t="shared" si="7"/>
        <v>139215855</v>
      </c>
      <c r="Y50" s="52">
        <f t="shared" si="7"/>
        <v>813701853</v>
      </c>
      <c r="Z50" s="53">
        <f>+IF(X50&lt;&gt;0,+(Y50/X50)*100,0)</f>
        <v>584.48935503790142</v>
      </c>
      <c r="AA50" s="54">
        <f>SUM(AA47:AA49)</f>
        <v>556863439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15937499</v>
      </c>
      <c r="D6" s="18"/>
      <c r="E6" s="19">
        <v>64026690</v>
      </c>
      <c r="F6" s="20">
        <v>62772124</v>
      </c>
      <c r="G6" s="20">
        <v>-7919740</v>
      </c>
      <c r="H6" s="20">
        <v>1693362</v>
      </c>
      <c r="I6" s="20">
        <v>21389801</v>
      </c>
      <c r="J6" s="20">
        <v>15163423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15163423</v>
      </c>
      <c r="X6" s="20">
        <v>13902671</v>
      </c>
      <c r="Y6" s="20">
        <v>1260752</v>
      </c>
      <c r="Z6" s="21">
        <v>9.0684157022776422</v>
      </c>
      <c r="AA6" s="22">
        <v>62772124</v>
      </c>
    </row>
    <row r="7" spans="1:27" x14ac:dyDescent="0.25">
      <c r="A7" s="23" t="s">
        <v>35</v>
      </c>
      <c r="B7" s="17" t="s">
        <v>32</v>
      </c>
      <c r="C7" s="18">
        <v>-61939837</v>
      </c>
      <c r="D7" s="18"/>
      <c r="E7" s="19">
        <v>-2808594</v>
      </c>
      <c r="F7" s="20">
        <v>-2808594</v>
      </c>
      <c r="G7" s="20">
        <v>4121010</v>
      </c>
      <c r="H7" s="20">
        <v>-1549677</v>
      </c>
      <c r="I7" s="20">
        <v>-67524513</v>
      </c>
      <c r="J7" s="20">
        <v>-64953180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-64953180</v>
      </c>
      <c r="X7" s="20">
        <v>1522433</v>
      </c>
      <c r="Y7" s="20">
        <v>-66475613</v>
      </c>
      <c r="Z7" s="21">
        <v>-4366.4064691188378</v>
      </c>
      <c r="AA7" s="22">
        <v>-2808594</v>
      </c>
    </row>
    <row r="8" spans="1:27" x14ac:dyDescent="0.25">
      <c r="A8" s="23" t="s">
        <v>36</v>
      </c>
      <c r="B8" s="17" t="s">
        <v>32</v>
      </c>
      <c r="C8" s="18">
        <v>14517574</v>
      </c>
      <c r="D8" s="18"/>
      <c r="E8" s="19">
        <v>943270</v>
      </c>
      <c r="F8" s="20">
        <v>943270</v>
      </c>
      <c r="G8" s="20">
        <v>242750</v>
      </c>
      <c r="H8" s="20">
        <v>-15684</v>
      </c>
      <c r="I8" s="20">
        <v>14490077</v>
      </c>
      <c r="J8" s="20">
        <v>14717143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14717143</v>
      </c>
      <c r="X8" s="20">
        <v>7904</v>
      </c>
      <c r="Y8" s="20">
        <v>14709239</v>
      </c>
      <c r="Z8" s="21">
        <v>186098.67155870446</v>
      </c>
      <c r="AA8" s="22">
        <v>943270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-8266772</v>
      </c>
      <c r="D10" s="18"/>
      <c r="E10" s="19">
        <v>-14530250</v>
      </c>
      <c r="F10" s="20">
        <v>-14530250</v>
      </c>
      <c r="G10" s="20">
        <v>-78509</v>
      </c>
      <c r="H10" s="20">
        <v>-61212</v>
      </c>
      <c r="I10" s="20">
        <v>-8542430</v>
      </c>
      <c r="J10" s="20">
        <v>-8682151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-8682151</v>
      </c>
      <c r="X10" s="20">
        <v>-3492904</v>
      </c>
      <c r="Y10" s="20">
        <v>-5189247</v>
      </c>
      <c r="Z10" s="21">
        <v>148.56540574834008</v>
      </c>
      <c r="AA10" s="22">
        <v>-14530250</v>
      </c>
    </row>
    <row r="11" spans="1:27" x14ac:dyDescent="0.25">
      <c r="A11" s="23" t="s">
        <v>39</v>
      </c>
      <c r="B11" s="17" t="s">
        <v>32</v>
      </c>
      <c r="C11" s="18">
        <v>52794824</v>
      </c>
      <c r="D11" s="18"/>
      <c r="E11" s="19">
        <v>13080000</v>
      </c>
      <c r="F11" s="20">
        <v>13243639</v>
      </c>
      <c r="G11" s="24">
        <v>116031</v>
      </c>
      <c r="H11" s="24">
        <v>990009</v>
      </c>
      <c r="I11" s="24">
        <v>52892665</v>
      </c>
      <c r="J11" s="20">
        <v>53998705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53998705</v>
      </c>
      <c r="X11" s="20">
        <v>3134235</v>
      </c>
      <c r="Y11" s="24">
        <v>50864470</v>
      </c>
      <c r="Z11" s="25">
        <v>1622.8671430189504</v>
      </c>
      <c r="AA11" s="26">
        <v>13243639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13043288</v>
      </c>
      <c r="D13" s="29">
        <f>SUM(D6:D12)</f>
        <v>0</v>
      </c>
      <c r="E13" s="30">
        <f t="shared" si="0"/>
        <v>60711116</v>
      </c>
      <c r="F13" s="31">
        <f t="shared" si="0"/>
        <v>59620189</v>
      </c>
      <c r="G13" s="31">
        <f t="shared" si="0"/>
        <v>-3518458</v>
      </c>
      <c r="H13" s="31">
        <f t="shared" si="0"/>
        <v>1056798</v>
      </c>
      <c r="I13" s="31">
        <f t="shared" si="0"/>
        <v>12705600</v>
      </c>
      <c r="J13" s="31">
        <f t="shared" si="0"/>
        <v>10243940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10243940</v>
      </c>
      <c r="X13" s="31">
        <f t="shared" si="0"/>
        <v>15074339</v>
      </c>
      <c r="Y13" s="31">
        <f t="shared" si="0"/>
        <v>-4830399</v>
      </c>
      <c r="Z13" s="32">
        <f>+IF(X13&lt;&gt;0,+(Y13/X13)*100,0)</f>
        <v>-32.04385280177128</v>
      </c>
      <c r="AA13" s="33">
        <f>SUM(AA6:AA12)</f>
        <v>59620189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224349663</v>
      </c>
      <c r="D17" s="18"/>
      <c r="E17" s="19">
        <v>43133216</v>
      </c>
      <c r="F17" s="20">
        <v>44224143</v>
      </c>
      <c r="G17" s="24">
        <v>-564935</v>
      </c>
      <c r="H17" s="24">
        <v>3811802</v>
      </c>
      <c r="I17" s="24">
        <v>221605310</v>
      </c>
      <c r="J17" s="20">
        <v>224852177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224852177</v>
      </c>
      <c r="X17" s="20">
        <v>9771036</v>
      </c>
      <c r="Y17" s="24">
        <v>215081141</v>
      </c>
      <c r="Z17" s="25">
        <v>2201.2112226380091</v>
      </c>
      <c r="AA17" s="26">
        <v>44224143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843962</v>
      </c>
      <c r="D22" s="18"/>
      <c r="E22" s="19"/>
      <c r="F22" s="20"/>
      <c r="G22" s="20"/>
      <c r="H22" s="20"/>
      <c r="I22" s="20">
        <v>843962</v>
      </c>
      <c r="J22" s="20">
        <v>843962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843962</v>
      </c>
      <c r="X22" s="20"/>
      <c r="Y22" s="20">
        <v>843962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225193625</v>
      </c>
      <c r="D25" s="29">
        <f t="shared" ref="D25:Y25" si="1">SUM(D15:D24)</f>
        <v>0</v>
      </c>
      <c r="E25" s="35">
        <f t="shared" si="1"/>
        <v>43133216</v>
      </c>
      <c r="F25" s="36">
        <f t="shared" si="1"/>
        <v>44224143</v>
      </c>
      <c r="G25" s="36">
        <f t="shared" si="1"/>
        <v>-564935</v>
      </c>
      <c r="H25" s="36">
        <f t="shared" si="1"/>
        <v>3811802</v>
      </c>
      <c r="I25" s="36">
        <f t="shared" si="1"/>
        <v>222449272</v>
      </c>
      <c r="J25" s="36">
        <f t="shared" si="1"/>
        <v>225696139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225696139</v>
      </c>
      <c r="X25" s="36">
        <f t="shared" si="1"/>
        <v>9771036</v>
      </c>
      <c r="Y25" s="36">
        <f t="shared" si="1"/>
        <v>215925103</v>
      </c>
      <c r="Z25" s="37">
        <f>+IF(X25&lt;&gt;0,+(Y25/X25)*100,0)</f>
        <v>2209.8486076604363</v>
      </c>
      <c r="AA25" s="38">
        <f>SUM(AA15:AA24)</f>
        <v>44224143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238236913</v>
      </c>
      <c r="D26" s="29">
        <f>+D13+D25</f>
        <v>0</v>
      </c>
      <c r="E26" s="30">
        <f t="shared" si="2"/>
        <v>103844332</v>
      </c>
      <c r="F26" s="31">
        <f t="shared" si="2"/>
        <v>103844332</v>
      </c>
      <c r="G26" s="31">
        <f t="shared" si="2"/>
        <v>-4083393</v>
      </c>
      <c r="H26" s="31">
        <f t="shared" si="2"/>
        <v>4868600</v>
      </c>
      <c r="I26" s="31">
        <f t="shared" si="2"/>
        <v>235154872</v>
      </c>
      <c r="J26" s="31">
        <f t="shared" si="2"/>
        <v>235940079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235940079</v>
      </c>
      <c r="X26" s="31">
        <f t="shared" si="2"/>
        <v>24845375</v>
      </c>
      <c r="Y26" s="31">
        <f t="shared" si="2"/>
        <v>211094704</v>
      </c>
      <c r="Z26" s="32">
        <f>+IF(X26&lt;&gt;0,+(Y26/X26)*100,0)</f>
        <v>849.63380105955332</v>
      </c>
      <c r="AA26" s="33">
        <f>+AA13+AA25</f>
        <v>103844332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55743666</v>
      </c>
      <c r="D30" s="18"/>
      <c r="E30" s="19"/>
      <c r="F30" s="20"/>
      <c r="G30" s="20"/>
      <c r="H30" s="20"/>
      <c r="I30" s="20">
        <v>55743666</v>
      </c>
      <c r="J30" s="20">
        <v>55743666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55743666</v>
      </c>
      <c r="X30" s="20"/>
      <c r="Y30" s="20">
        <v>55743666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214859417</v>
      </c>
      <c r="D32" s="18"/>
      <c r="E32" s="19">
        <v>129368165</v>
      </c>
      <c r="F32" s="20">
        <v>129368165</v>
      </c>
      <c r="G32" s="20">
        <v>-19612739</v>
      </c>
      <c r="H32" s="20">
        <v>-2976690</v>
      </c>
      <c r="I32" s="20">
        <v>209453578</v>
      </c>
      <c r="J32" s="20">
        <v>186864149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186864149</v>
      </c>
      <c r="X32" s="20">
        <v>32535971</v>
      </c>
      <c r="Y32" s="20">
        <v>154328178</v>
      </c>
      <c r="Z32" s="21">
        <v>474.33094282017896</v>
      </c>
      <c r="AA32" s="22">
        <v>129368165</v>
      </c>
    </row>
    <row r="33" spans="1:27" x14ac:dyDescent="0.25">
      <c r="A33" s="23" t="s">
        <v>60</v>
      </c>
      <c r="B33" s="17" t="s">
        <v>32</v>
      </c>
      <c r="C33" s="18">
        <v>-16018878</v>
      </c>
      <c r="D33" s="18"/>
      <c r="E33" s="19"/>
      <c r="F33" s="20"/>
      <c r="G33" s="20"/>
      <c r="H33" s="20"/>
      <c r="I33" s="20">
        <v>-16018878</v>
      </c>
      <c r="J33" s="20">
        <v>-16018878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-16018878</v>
      </c>
      <c r="X33" s="20"/>
      <c r="Y33" s="20">
        <v>-16018878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-26708456</v>
      </c>
      <c r="D35" s="18"/>
      <c r="E35" s="19">
        <v>19351674</v>
      </c>
      <c r="F35" s="20">
        <v>19351674</v>
      </c>
      <c r="G35" s="20"/>
      <c r="H35" s="20"/>
      <c r="I35" s="20">
        <v>-26708456</v>
      </c>
      <c r="J35" s="20">
        <v>-26708456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-26708456</v>
      </c>
      <c r="X35" s="20">
        <v>4787533</v>
      </c>
      <c r="Y35" s="20">
        <v>-31495989</v>
      </c>
      <c r="Z35" s="21">
        <v>-657.87513109570216</v>
      </c>
      <c r="AA35" s="22">
        <v>19351674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227875749</v>
      </c>
      <c r="D37" s="29">
        <f t="shared" ref="D37:Y37" si="3">SUM(D29:D36)</f>
        <v>0</v>
      </c>
      <c r="E37" s="30">
        <f t="shared" si="3"/>
        <v>148719839</v>
      </c>
      <c r="F37" s="31">
        <f t="shared" si="3"/>
        <v>148719839</v>
      </c>
      <c r="G37" s="31">
        <f t="shared" si="3"/>
        <v>-19612739</v>
      </c>
      <c r="H37" s="31">
        <f t="shared" si="3"/>
        <v>-2976690</v>
      </c>
      <c r="I37" s="31">
        <f t="shared" si="3"/>
        <v>222469910</v>
      </c>
      <c r="J37" s="31">
        <f t="shared" si="3"/>
        <v>199880481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199880481</v>
      </c>
      <c r="X37" s="31">
        <f t="shared" si="3"/>
        <v>37323504</v>
      </c>
      <c r="Y37" s="31">
        <f t="shared" si="3"/>
        <v>162556977</v>
      </c>
      <c r="Z37" s="32">
        <f>+IF(X37&lt;&gt;0,+(Y37/X37)*100,0)</f>
        <v>435.53514428870346</v>
      </c>
      <c r="AA37" s="33">
        <f>SUM(AA29:AA36)</f>
        <v>148719839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110408149</v>
      </c>
      <c r="D39" s="18"/>
      <c r="E39" s="19"/>
      <c r="F39" s="20"/>
      <c r="G39" s="20"/>
      <c r="H39" s="20"/>
      <c r="I39" s="20">
        <v>110408149</v>
      </c>
      <c r="J39" s="20">
        <v>110408149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110408149</v>
      </c>
      <c r="X39" s="20"/>
      <c r="Y39" s="20">
        <v>110408149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110408149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110408149</v>
      </c>
      <c r="J43" s="36">
        <f t="shared" si="4"/>
        <v>110408149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110408149</v>
      </c>
      <c r="X43" s="36">
        <f t="shared" si="4"/>
        <v>0</v>
      </c>
      <c r="Y43" s="36">
        <f t="shared" si="4"/>
        <v>110408149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338283898</v>
      </c>
      <c r="D44" s="29">
        <f>+D37+D43</f>
        <v>0</v>
      </c>
      <c r="E44" s="30">
        <f t="shared" si="5"/>
        <v>148719839</v>
      </c>
      <c r="F44" s="31">
        <f t="shared" si="5"/>
        <v>148719839</v>
      </c>
      <c r="G44" s="31">
        <f t="shared" si="5"/>
        <v>-19612739</v>
      </c>
      <c r="H44" s="31">
        <f t="shared" si="5"/>
        <v>-2976690</v>
      </c>
      <c r="I44" s="31">
        <f t="shared" si="5"/>
        <v>332878059</v>
      </c>
      <c r="J44" s="31">
        <f t="shared" si="5"/>
        <v>310288630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310288630</v>
      </c>
      <c r="X44" s="31">
        <f t="shared" si="5"/>
        <v>37323504</v>
      </c>
      <c r="Y44" s="31">
        <f t="shared" si="5"/>
        <v>272965126</v>
      </c>
      <c r="Z44" s="32">
        <f>+IF(X44&lt;&gt;0,+(Y44/X44)*100,0)</f>
        <v>731.34914128105436</v>
      </c>
      <c r="AA44" s="33">
        <f>+AA37+AA43</f>
        <v>148719839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-100046985</v>
      </c>
      <c r="D45" s="42">
        <f t="shared" si="6"/>
        <v>0</v>
      </c>
      <c r="E45" s="43">
        <f t="shared" si="6"/>
        <v>-44875507</v>
      </c>
      <c r="F45" s="44">
        <f t="shared" si="6"/>
        <v>-44875507</v>
      </c>
      <c r="G45" s="44">
        <f t="shared" si="6"/>
        <v>15529346</v>
      </c>
      <c r="H45" s="44">
        <f t="shared" si="6"/>
        <v>7845290</v>
      </c>
      <c r="I45" s="44">
        <f t="shared" si="6"/>
        <v>-97723187</v>
      </c>
      <c r="J45" s="44">
        <f t="shared" si="6"/>
        <v>-74348551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-74348551</v>
      </c>
      <c r="X45" s="44">
        <f t="shared" si="6"/>
        <v>-12478129</v>
      </c>
      <c r="Y45" s="44">
        <f t="shared" si="6"/>
        <v>-61870422</v>
      </c>
      <c r="Z45" s="45">
        <f>+IF(X45&lt;&gt;0,+(Y45/X45)*100,0)</f>
        <v>495.83092144663669</v>
      </c>
      <c r="AA45" s="46">
        <f>+AA26-AA44</f>
        <v>-44875507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-85893300</v>
      </c>
      <c r="D47" s="18"/>
      <c r="E47" s="19"/>
      <c r="F47" s="20"/>
      <c r="G47" s="20">
        <v>-828251</v>
      </c>
      <c r="H47" s="20">
        <v>-65</v>
      </c>
      <c r="I47" s="20">
        <v>-85803751</v>
      </c>
      <c r="J47" s="20">
        <v>-86632067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-86632067</v>
      </c>
      <c r="X47" s="20"/>
      <c r="Y47" s="20">
        <v>-86632067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-85893300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-828251</v>
      </c>
      <c r="H50" s="52">
        <f t="shared" si="7"/>
        <v>-65</v>
      </c>
      <c r="I50" s="52">
        <f t="shared" si="7"/>
        <v>-85803751</v>
      </c>
      <c r="J50" s="52">
        <f t="shared" si="7"/>
        <v>-86632067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-86632067</v>
      </c>
      <c r="X50" s="52">
        <f t="shared" si="7"/>
        <v>0</v>
      </c>
      <c r="Y50" s="52">
        <f t="shared" si="7"/>
        <v>-86632067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-94670312</v>
      </c>
      <c r="D6" s="18"/>
      <c r="E6" s="19">
        <v>41627825</v>
      </c>
      <c r="F6" s="20">
        <v>41627825</v>
      </c>
      <c r="G6" s="20">
        <v>-96657163</v>
      </c>
      <c r="H6" s="20">
        <v>-7100843</v>
      </c>
      <c r="I6" s="20">
        <v>-6650538</v>
      </c>
      <c r="J6" s="20">
        <v>-110408544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-110408544</v>
      </c>
      <c r="X6" s="20">
        <v>8453387</v>
      </c>
      <c r="Y6" s="20">
        <v>-118861931</v>
      </c>
      <c r="Z6" s="21">
        <v>-1406.0864716119113</v>
      </c>
      <c r="AA6" s="22">
        <v>41627825</v>
      </c>
    </row>
    <row r="7" spans="1:27" x14ac:dyDescent="0.25">
      <c r="A7" s="23" t="s">
        <v>35</v>
      </c>
      <c r="B7" s="17" t="s">
        <v>32</v>
      </c>
      <c r="C7" s="18">
        <v>218584746</v>
      </c>
      <c r="D7" s="18"/>
      <c r="E7" s="19">
        <v>116351500</v>
      </c>
      <c r="F7" s="20">
        <v>116351500</v>
      </c>
      <c r="G7" s="20">
        <v>234574188</v>
      </c>
      <c r="H7" s="20">
        <v>5063520</v>
      </c>
      <c r="I7" s="20">
        <v>9015523</v>
      </c>
      <c r="J7" s="20">
        <v>248653231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248653231</v>
      </c>
      <c r="X7" s="20">
        <v>24869450</v>
      </c>
      <c r="Y7" s="20">
        <v>223783781</v>
      </c>
      <c r="Z7" s="21">
        <v>899.83405744799347</v>
      </c>
      <c r="AA7" s="22">
        <v>116351500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-3564952</v>
      </c>
      <c r="D10" s="18"/>
      <c r="E10" s="19">
        <v>-5691500</v>
      </c>
      <c r="F10" s="20">
        <v>-5691500</v>
      </c>
      <c r="G10" s="20">
        <v>-3598249</v>
      </c>
      <c r="H10" s="20">
        <v>-43634</v>
      </c>
      <c r="I10" s="20">
        <v>-29453</v>
      </c>
      <c r="J10" s="20">
        <v>-3671336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-3671336</v>
      </c>
      <c r="X10" s="20">
        <v>-1226600</v>
      </c>
      <c r="Y10" s="20">
        <v>-2444736</v>
      </c>
      <c r="Z10" s="21">
        <v>199.30996249796183</v>
      </c>
      <c r="AA10" s="22">
        <v>-5691500</v>
      </c>
    </row>
    <row r="11" spans="1:27" x14ac:dyDescent="0.25">
      <c r="A11" s="23" t="s">
        <v>39</v>
      </c>
      <c r="B11" s="17" t="s">
        <v>32</v>
      </c>
      <c r="C11" s="18">
        <v>45540068</v>
      </c>
      <c r="D11" s="18"/>
      <c r="E11" s="19"/>
      <c r="F11" s="20"/>
      <c r="G11" s="24">
        <v>44815778</v>
      </c>
      <c r="H11" s="24">
        <v>1613206</v>
      </c>
      <c r="I11" s="24">
        <v>829324</v>
      </c>
      <c r="J11" s="20">
        <v>47258308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47258308</v>
      </c>
      <c r="X11" s="20"/>
      <c r="Y11" s="24">
        <v>47258308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165889550</v>
      </c>
      <c r="D13" s="29">
        <f>SUM(D6:D12)</f>
        <v>0</v>
      </c>
      <c r="E13" s="30">
        <f t="shared" si="0"/>
        <v>152287825</v>
      </c>
      <c r="F13" s="31">
        <f t="shared" si="0"/>
        <v>152287825</v>
      </c>
      <c r="G13" s="31">
        <f t="shared" si="0"/>
        <v>179134554</v>
      </c>
      <c r="H13" s="31">
        <f t="shared" si="0"/>
        <v>-467751</v>
      </c>
      <c r="I13" s="31">
        <f t="shared" si="0"/>
        <v>3164856</v>
      </c>
      <c r="J13" s="31">
        <f t="shared" si="0"/>
        <v>181831659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181831659</v>
      </c>
      <c r="X13" s="31">
        <f t="shared" si="0"/>
        <v>32096237</v>
      </c>
      <c r="Y13" s="31">
        <f t="shared" si="0"/>
        <v>149735422</v>
      </c>
      <c r="Z13" s="32">
        <f>+IF(X13&lt;&gt;0,+(Y13/X13)*100,0)</f>
        <v>466.52017805077895</v>
      </c>
      <c r="AA13" s="33">
        <f>SUM(AA6:AA12)</f>
        <v>152287825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170862354</v>
      </c>
      <c r="D17" s="18"/>
      <c r="E17" s="19">
        <v>11801675</v>
      </c>
      <c r="F17" s="20">
        <v>11801675</v>
      </c>
      <c r="G17" s="24">
        <v>168925676</v>
      </c>
      <c r="H17" s="24">
        <v>7689409</v>
      </c>
      <c r="I17" s="24">
        <v>5506234</v>
      </c>
      <c r="J17" s="20">
        <v>182121319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182121319</v>
      </c>
      <c r="X17" s="20">
        <v>3725813</v>
      </c>
      <c r="Y17" s="24">
        <v>178395506</v>
      </c>
      <c r="Z17" s="25">
        <v>4788.0960746017045</v>
      </c>
      <c r="AA17" s="26">
        <v>11801675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170862354</v>
      </c>
      <c r="D25" s="29">
        <f t="shared" ref="D25:Y25" si="1">SUM(D15:D24)</f>
        <v>0</v>
      </c>
      <c r="E25" s="35">
        <f t="shared" si="1"/>
        <v>11801675</v>
      </c>
      <c r="F25" s="36">
        <f t="shared" si="1"/>
        <v>11801675</v>
      </c>
      <c r="G25" s="36">
        <f t="shared" si="1"/>
        <v>168925676</v>
      </c>
      <c r="H25" s="36">
        <f t="shared" si="1"/>
        <v>7689409</v>
      </c>
      <c r="I25" s="36">
        <f t="shared" si="1"/>
        <v>5506234</v>
      </c>
      <c r="J25" s="36">
        <f t="shared" si="1"/>
        <v>182121319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182121319</v>
      </c>
      <c r="X25" s="36">
        <f t="shared" si="1"/>
        <v>3725813</v>
      </c>
      <c r="Y25" s="36">
        <f t="shared" si="1"/>
        <v>178395506</v>
      </c>
      <c r="Z25" s="37">
        <f>+IF(X25&lt;&gt;0,+(Y25/X25)*100,0)</f>
        <v>4788.0960746017045</v>
      </c>
      <c r="AA25" s="38">
        <f>SUM(AA15:AA24)</f>
        <v>11801675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336751904</v>
      </c>
      <c r="D26" s="29">
        <f>+D13+D25</f>
        <v>0</v>
      </c>
      <c r="E26" s="30">
        <f t="shared" si="2"/>
        <v>164089500</v>
      </c>
      <c r="F26" s="31">
        <f t="shared" si="2"/>
        <v>164089500</v>
      </c>
      <c r="G26" s="31">
        <f t="shared" si="2"/>
        <v>348060230</v>
      </c>
      <c r="H26" s="31">
        <f t="shared" si="2"/>
        <v>7221658</v>
      </c>
      <c r="I26" s="31">
        <f t="shared" si="2"/>
        <v>8671090</v>
      </c>
      <c r="J26" s="31">
        <f t="shared" si="2"/>
        <v>363952978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363952978</v>
      </c>
      <c r="X26" s="31">
        <f t="shared" si="2"/>
        <v>35822050</v>
      </c>
      <c r="Y26" s="31">
        <f t="shared" si="2"/>
        <v>328130928</v>
      </c>
      <c r="Z26" s="32">
        <f>+IF(X26&lt;&gt;0,+(Y26/X26)*100,0)</f>
        <v>916.00265199786168</v>
      </c>
      <c r="AA26" s="33">
        <f>+AA13+AA25</f>
        <v>164089500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218650904</v>
      </c>
      <c r="D32" s="18"/>
      <c r="E32" s="19">
        <v>90196154</v>
      </c>
      <c r="F32" s="20">
        <v>90196154</v>
      </c>
      <c r="G32" s="20">
        <v>210424368</v>
      </c>
      <c r="H32" s="20">
        <v>6159003</v>
      </c>
      <c r="I32" s="20">
        <v>5978048</v>
      </c>
      <c r="J32" s="20">
        <v>222561419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222561419</v>
      </c>
      <c r="X32" s="20">
        <v>20116100</v>
      </c>
      <c r="Y32" s="20">
        <v>202445319</v>
      </c>
      <c r="Z32" s="21">
        <v>1006.3845327871705</v>
      </c>
      <c r="AA32" s="22">
        <v>90196154</v>
      </c>
    </row>
    <row r="33" spans="1:27" x14ac:dyDescent="0.25">
      <c r="A33" s="23" t="s">
        <v>60</v>
      </c>
      <c r="B33" s="17" t="s">
        <v>32</v>
      </c>
      <c r="C33" s="18">
        <v>-91883189</v>
      </c>
      <c r="D33" s="18"/>
      <c r="E33" s="19">
        <v>-9085675</v>
      </c>
      <c r="F33" s="20">
        <v>-9085675</v>
      </c>
      <c r="G33" s="20">
        <v>-68862500</v>
      </c>
      <c r="H33" s="20">
        <v>-23020689</v>
      </c>
      <c r="I33" s="20"/>
      <c r="J33" s="20">
        <v>-91883189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-91883189</v>
      </c>
      <c r="X33" s="20"/>
      <c r="Y33" s="20">
        <v>-91883189</v>
      </c>
      <c r="Z33" s="21"/>
      <c r="AA33" s="22">
        <v>-9085675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498747</v>
      </c>
      <c r="F34" s="20">
        <v>498747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107600</v>
      </c>
      <c r="Y34" s="20">
        <v>-107600</v>
      </c>
      <c r="Z34" s="21">
        <v>-100</v>
      </c>
      <c r="AA34" s="22">
        <v>498747</v>
      </c>
    </row>
    <row r="35" spans="1:27" x14ac:dyDescent="0.25">
      <c r="A35" s="23" t="s">
        <v>39</v>
      </c>
      <c r="B35" s="17" t="s">
        <v>32</v>
      </c>
      <c r="C35" s="18">
        <v>11</v>
      </c>
      <c r="D35" s="18"/>
      <c r="E35" s="19"/>
      <c r="F35" s="20"/>
      <c r="G35" s="20">
        <v>11</v>
      </c>
      <c r="H35" s="20"/>
      <c r="I35" s="20"/>
      <c r="J35" s="20">
        <v>11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</v>
      </c>
      <c r="X35" s="20"/>
      <c r="Y35" s="20">
        <v>11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126767726</v>
      </c>
      <c r="D37" s="29">
        <f t="shared" ref="D37:Y37" si="3">SUM(D29:D36)</f>
        <v>0</v>
      </c>
      <c r="E37" s="30">
        <f t="shared" si="3"/>
        <v>81609226</v>
      </c>
      <c r="F37" s="31">
        <f t="shared" si="3"/>
        <v>81609226</v>
      </c>
      <c r="G37" s="31">
        <f t="shared" si="3"/>
        <v>141561879</v>
      </c>
      <c r="H37" s="31">
        <f t="shared" si="3"/>
        <v>-16861686</v>
      </c>
      <c r="I37" s="31">
        <f t="shared" si="3"/>
        <v>5978048</v>
      </c>
      <c r="J37" s="31">
        <f t="shared" si="3"/>
        <v>130678241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130678241</v>
      </c>
      <c r="X37" s="31">
        <f t="shared" si="3"/>
        <v>20223700</v>
      </c>
      <c r="Y37" s="31">
        <f t="shared" si="3"/>
        <v>110454541</v>
      </c>
      <c r="Z37" s="32">
        <f>+IF(X37&lt;&gt;0,+(Y37/X37)*100,0)</f>
        <v>546.16386220127868</v>
      </c>
      <c r="AA37" s="33">
        <f>SUM(AA29:AA36)</f>
        <v>81609226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137100</v>
      </c>
      <c r="F40" s="20">
        <v>137100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30100</v>
      </c>
      <c r="Y40" s="20">
        <v>-30100</v>
      </c>
      <c r="Z40" s="21">
        <v>-100</v>
      </c>
      <c r="AA40" s="22">
        <v>137100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137100</v>
      </c>
      <c r="F43" s="36">
        <f t="shared" si="4"/>
        <v>137100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30100</v>
      </c>
      <c r="Y43" s="36">
        <f t="shared" si="4"/>
        <v>-30100</v>
      </c>
      <c r="Z43" s="37">
        <f>+IF(X43&lt;&gt;0,+(Y43/X43)*100,0)</f>
        <v>-100</v>
      </c>
      <c r="AA43" s="38">
        <f>SUM(AA39:AA42)</f>
        <v>137100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126767726</v>
      </c>
      <c r="D44" s="29">
        <f>+D37+D43</f>
        <v>0</v>
      </c>
      <c r="E44" s="30">
        <f t="shared" si="5"/>
        <v>81746326</v>
      </c>
      <c r="F44" s="31">
        <f t="shared" si="5"/>
        <v>81746326</v>
      </c>
      <c r="G44" s="31">
        <f t="shared" si="5"/>
        <v>141561879</v>
      </c>
      <c r="H44" s="31">
        <f t="shared" si="5"/>
        <v>-16861686</v>
      </c>
      <c r="I44" s="31">
        <f t="shared" si="5"/>
        <v>5978048</v>
      </c>
      <c r="J44" s="31">
        <f t="shared" si="5"/>
        <v>130678241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130678241</v>
      </c>
      <c r="X44" s="31">
        <f t="shared" si="5"/>
        <v>20253800</v>
      </c>
      <c r="Y44" s="31">
        <f t="shared" si="5"/>
        <v>110424441</v>
      </c>
      <c r="Z44" s="32">
        <f>+IF(X44&lt;&gt;0,+(Y44/X44)*100,0)</f>
        <v>545.20357167543864</v>
      </c>
      <c r="AA44" s="33">
        <f>+AA37+AA43</f>
        <v>81746326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209984178</v>
      </c>
      <c r="D45" s="42">
        <f t="shared" si="6"/>
        <v>0</v>
      </c>
      <c r="E45" s="43">
        <f t="shared" si="6"/>
        <v>82343174</v>
      </c>
      <c r="F45" s="44">
        <f t="shared" si="6"/>
        <v>82343174</v>
      </c>
      <c r="G45" s="44">
        <f t="shared" si="6"/>
        <v>206498351</v>
      </c>
      <c r="H45" s="44">
        <f t="shared" si="6"/>
        <v>24083344</v>
      </c>
      <c r="I45" s="44">
        <f t="shared" si="6"/>
        <v>2693042</v>
      </c>
      <c r="J45" s="44">
        <f t="shared" si="6"/>
        <v>233274737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233274737</v>
      </c>
      <c r="X45" s="44">
        <f t="shared" si="6"/>
        <v>15568250</v>
      </c>
      <c r="Y45" s="44">
        <f t="shared" si="6"/>
        <v>217706487</v>
      </c>
      <c r="Z45" s="45">
        <f>+IF(X45&lt;&gt;0,+(Y45/X45)*100,0)</f>
        <v>1398.4005074430331</v>
      </c>
      <c r="AA45" s="46">
        <f>+AA26-AA44</f>
        <v>82343174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288458958</v>
      </c>
      <c r="D47" s="18"/>
      <c r="E47" s="19"/>
      <c r="F47" s="20"/>
      <c r="G47" s="20">
        <v>274346092</v>
      </c>
      <c r="H47" s="20">
        <v>14157829</v>
      </c>
      <c r="I47" s="20">
        <v>2340857</v>
      </c>
      <c r="J47" s="20">
        <v>290844778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290844778</v>
      </c>
      <c r="X47" s="20"/>
      <c r="Y47" s="20">
        <v>290844778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14713995</v>
      </c>
      <c r="D48" s="18"/>
      <c r="E48" s="19"/>
      <c r="F48" s="20"/>
      <c r="G48" s="20">
        <v>20047199</v>
      </c>
      <c r="H48" s="20">
        <v>-5333203</v>
      </c>
      <c r="I48" s="20"/>
      <c r="J48" s="20">
        <v>14713996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14713996</v>
      </c>
      <c r="X48" s="20"/>
      <c r="Y48" s="20">
        <v>14713996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303172953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294393291</v>
      </c>
      <c r="H50" s="52">
        <f t="shared" si="7"/>
        <v>8824626</v>
      </c>
      <c r="I50" s="52">
        <f t="shared" si="7"/>
        <v>2340857</v>
      </c>
      <c r="J50" s="52">
        <f t="shared" si="7"/>
        <v>305558774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305558774</v>
      </c>
      <c r="X50" s="52">
        <f t="shared" si="7"/>
        <v>0</v>
      </c>
      <c r="Y50" s="52">
        <f t="shared" si="7"/>
        <v>305558774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-34135359</v>
      </c>
      <c r="D6" s="18"/>
      <c r="E6" s="19">
        <v>37056423</v>
      </c>
      <c r="F6" s="20">
        <v>-42735365</v>
      </c>
      <c r="G6" s="20">
        <v>15128052</v>
      </c>
      <c r="H6" s="20">
        <v>-1968607</v>
      </c>
      <c r="I6" s="20">
        <v>-4456299</v>
      </c>
      <c r="J6" s="20">
        <v>8703146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8703146</v>
      </c>
      <c r="X6" s="20">
        <v>-10683849</v>
      </c>
      <c r="Y6" s="20">
        <v>19386995</v>
      </c>
      <c r="Z6" s="21">
        <v>-181.46077317266466</v>
      </c>
      <c r="AA6" s="22">
        <v>-42735365</v>
      </c>
    </row>
    <row r="7" spans="1:27" x14ac:dyDescent="0.25">
      <c r="A7" s="23" t="s">
        <v>35</v>
      </c>
      <c r="B7" s="17" t="s">
        <v>32</v>
      </c>
      <c r="C7" s="18">
        <v>10419678</v>
      </c>
      <c r="D7" s="18"/>
      <c r="E7" s="19">
        <v>-22049659</v>
      </c>
      <c r="F7" s="20">
        <v>-29485674</v>
      </c>
      <c r="G7" s="20">
        <v>3233221</v>
      </c>
      <c r="H7" s="20">
        <v>3224518</v>
      </c>
      <c r="I7" s="20">
        <v>3715605</v>
      </c>
      <c r="J7" s="20">
        <v>10173344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10173344</v>
      </c>
      <c r="X7" s="20">
        <v>-7371414</v>
      </c>
      <c r="Y7" s="20">
        <v>17544758</v>
      </c>
      <c r="Z7" s="21">
        <v>-238.01075343210951</v>
      </c>
      <c r="AA7" s="22">
        <v>-29485674</v>
      </c>
    </row>
    <row r="8" spans="1:27" x14ac:dyDescent="0.25">
      <c r="A8" s="23" t="s">
        <v>36</v>
      </c>
      <c r="B8" s="17" t="s">
        <v>32</v>
      </c>
      <c r="C8" s="18">
        <v>-529683</v>
      </c>
      <c r="D8" s="18"/>
      <c r="E8" s="19"/>
      <c r="F8" s="20">
        <v>-2923103</v>
      </c>
      <c r="G8" s="20"/>
      <c r="H8" s="20">
        <v>-2835332</v>
      </c>
      <c r="I8" s="20">
        <v>-3897339</v>
      </c>
      <c r="J8" s="20">
        <v>-6732671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-6732671</v>
      </c>
      <c r="X8" s="20">
        <v>-730776</v>
      </c>
      <c r="Y8" s="20">
        <v>-6001895</v>
      </c>
      <c r="Z8" s="21">
        <v>821.30433949664462</v>
      </c>
      <c r="AA8" s="22">
        <v>-2923103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-1010419</v>
      </c>
      <c r="F10" s="20">
        <v>2530712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632676</v>
      </c>
      <c r="Y10" s="20">
        <v>-632676</v>
      </c>
      <c r="Z10" s="21">
        <v>-100</v>
      </c>
      <c r="AA10" s="22">
        <v>2530712</v>
      </c>
    </row>
    <row r="11" spans="1:27" x14ac:dyDescent="0.25">
      <c r="A11" s="23" t="s">
        <v>39</v>
      </c>
      <c r="B11" s="17" t="s">
        <v>32</v>
      </c>
      <c r="C11" s="18">
        <v>3786507</v>
      </c>
      <c r="D11" s="18"/>
      <c r="E11" s="19">
        <v>7431257</v>
      </c>
      <c r="F11" s="20">
        <v>10584580</v>
      </c>
      <c r="G11" s="24">
        <v>522136</v>
      </c>
      <c r="H11" s="24">
        <v>256775</v>
      </c>
      <c r="I11" s="24">
        <v>626150</v>
      </c>
      <c r="J11" s="20">
        <v>1405061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1405061</v>
      </c>
      <c r="X11" s="20">
        <v>2646147</v>
      </c>
      <c r="Y11" s="24">
        <v>-1241086</v>
      </c>
      <c r="Z11" s="25">
        <v>-46.901627158279567</v>
      </c>
      <c r="AA11" s="26">
        <v>10584580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-20458857</v>
      </c>
      <c r="D13" s="29">
        <f>SUM(D6:D12)</f>
        <v>0</v>
      </c>
      <c r="E13" s="30">
        <f t="shared" si="0"/>
        <v>21427602</v>
      </c>
      <c r="F13" s="31">
        <f t="shared" si="0"/>
        <v>-62028850</v>
      </c>
      <c r="G13" s="31">
        <f t="shared" si="0"/>
        <v>18883409</v>
      </c>
      <c r="H13" s="31">
        <f t="shared" si="0"/>
        <v>-1322646</v>
      </c>
      <c r="I13" s="31">
        <f t="shared" si="0"/>
        <v>-4011883</v>
      </c>
      <c r="J13" s="31">
        <f t="shared" si="0"/>
        <v>13548880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13548880</v>
      </c>
      <c r="X13" s="31">
        <f t="shared" si="0"/>
        <v>-15507216</v>
      </c>
      <c r="Y13" s="31">
        <f t="shared" si="0"/>
        <v>29056096</v>
      </c>
      <c r="Z13" s="32">
        <f>+IF(X13&lt;&gt;0,+(Y13/X13)*100,0)</f>
        <v>-187.37145339305263</v>
      </c>
      <c r="AA13" s="33">
        <f>SUM(AA6:AA12)</f>
        <v>-62028850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57869852</v>
      </c>
      <c r="D17" s="18"/>
      <c r="E17" s="19">
        <v>27958024</v>
      </c>
      <c r="F17" s="20">
        <v>31368015</v>
      </c>
      <c r="G17" s="24">
        <v>3477749</v>
      </c>
      <c r="H17" s="24">
        <v>710420</v>
      </c>
      <c r="I17" s="24">
        <v>968670</v>
      </c>
      <c r="J17" s="20">
        <v>5156839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5156839</v>
      </c>
      <c r="X17" s="20">
        <v>7842003</v>
      </c>
      <c r="Y17" s="24">
        <v>-2685164</v>
      </c>
      <c r="Z17" s="25">
        <v>-34.240792817855336</v>
      </c>
      <c r="AA17" s="26">
        <v>31368015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57869852</v>
      </c>
      <c r="D25" s="29">
        <f t="shared" ref="D25:Y25" si="1">SUM(D15:D24)</f>
        <v>0</v>
      </c>
      <c r="E25" s="35">
        <f t="shared" si="1"/>
        <v>27958024</v>
      </c>
      <c r="F25" s="36">
        <f t="shared" si="1"/>
        <v>31368015</v>
      </c>
      <c r="G25" s="36">
        <f t="shared" si="1"/>
        <v>3477749</v>
      </c>
      <c r="H25" s="36">
        <f t="shared" si="1"/>
        <v>710420</v>
      </c>
      <c r="I25" s="36">
        <f t="shared" si="1"/>
        <v>968670</v>
      </c>
      <c r="J25" s="36">
        <f t="shared" si="1"/>
        <v>5156839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5156839</v>
      </c>
      <c r="X25" s="36">
        <f t="shared" si="1"/>
        <v>7842003</v>
      </c>
      <c r="Y25" s="36">
        <f t="shared" si="1"/>
        <v>-2685164</v>
      </c>
      <c r="Z25" s="37">
        <f>+IF(X25&lt;&gt;0,+(Y25/X25)*100,0)</f>
        <v>-34.240792817855336</v>
      </c>
      <c r="AA25" s="38">
        <f>SUM(AA15:AA24)</f>
        <v>31368015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37410995</v>
      </c>
      <c r="D26" s="29">
        <f>+D13+D25</f>
        <v>0</v>
      </c>
      <c r="E26" s="30">
        <f t="shared" si="2"/>
        <v>49385626</v>
      </c>
      <c r="F26" s="31">
        <f t="shared" si="2"/>
        <v>-30660835</v>
      </c>
      <c r="G26" s="31">
        <f t="shared" si="2"/>
        <v>22361158</v>
      </c>
      <c r="H26" s="31">
        <f t="shared" si="2"/>
        <v>-612226</v>
      </c>
      <c r="I26" s="31">
        <f t="shared" si="2"/>
        <v>-3043213</v>
      </c>
      <c r="J26" s="31">
        <f t="shared" si="2"/>
        <v>18705719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18705719</v>
      </c>
      <c r="X26" s="31">
        <f t="shared" si="2"/>
        <v>-7665213</v>
      </c>
      <c r="Y26" s="31">
        <f t="shared" si="2"/>
        <v>26370932</v>
      </c>
      <c r="Z26" s="32">
        <f>+IF(X26&lt;&gt;0,+(Y26/X26)*100,0)</f>
        <v>-344.0339100818203</v>
      </c>
      <c r="AA26" s="33">
        <f>+AA13+AA25</f>
        <v>-30660835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-1156</v>
      </c>
      <c r="D31" s="18"/>
      <c r="E31" s="19"/>
      <c r="F31" s="20"/>
      <c r="G31" s="20">
        <v>-1888</v>
      </c>
      <c r="H31" s="20"/>
      <c r="I31" s="20"/>
      <c r="J31" s="20">
        <v>-1888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-1888</v>
      </c>
      <c r="X31" s="20"/>
      <c r="Y31" s="20">
        <v>-1888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17658997</v>
      </c>
      <c r="D32" s="18"/>
      <c r="E32" s="19">
        <v>2134527</v>
      </c>
      <c r="F32" s="20">
        <v>-1167620</v>
      </c>
      <c r="G32" s="20"/>
      <c r="H32" s="20">
        <v>-1156530</v>
      </c>
      <c r="I32" s="20">
        <v>-1185705</v>
      </c>
      <c r="J32" s="20">
        <v>-2342235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-2342235</v>
      </c>
      <c r="X32" s="20">
        <v>-291903</v>
      </c>
      <c r="Y32" s="20">
        <v>-2050332</v>
      </c>
      <c r="Z32" s="21">
        <v>702.40182526387184</v>
      </c>
      <c r="AA32" s="22">
        <v>-1167620</v>
      </c>
    </row>
    <row r="33" spans="1:27" x14ac:dyDescent="0.25">
      <c r="A33" s="23" t="s">
        <v>60</v>
      </c>
      <c r="B33" s="17" t="s">
        <v>32</v>
      </c>
      <c r="C33" s="18">
        <v>-175149</v>
      </c>
      <c r="D33" s="18"/>
      <c r="E33" s="19"/>
      <c r="F33" s="20"/>
      <c r="G33" s="20">
        <v>6500589</v>
      </c>
      <c r="H33" s="20">
        <v>-1492251</v>
      </c>
      <c r="I33" s="20">
        <v>-1670611</v>
      </c>
      <c r="J33" s="20">
        <v>3337727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3337727</v>
      </c>
      <c r="X33" s="20"/>
      <c r="Y33" s="20">
        <v>3337727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148063</v>
      </c>
      <c r="F34" s="20"/>
      <c r="G34" s="20"/>
      <c r="H34" s="20">
        <v>-97827</v>
      </c>
      <c r="I34" s="20"/>
      <c r="J34" s="20">
        <v>-97827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-97827</v>
      </c>
      <c r="X34" s="20"/>
      <c r="Y34" s="20">
        <v>-97827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5701050</v>
      </c>
      <c r="D35" s="18"/>
      <c r="E35" s="19">
        <v>8051589</v>
      </c>
      <c r="F35" s="20">
        <v>186188</v>
      </c>
      <c r="G35" s="20">
        <v>490198</v>
      </c>
      <c r="H35" s="20">
        <v>485246</v>
      </c>
      <c r="I35" s="20">
        <v>485400</v>
      </c>
      <c r="J35" s="20">
        <v>1460844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1460844</v>
      </c>
      <c r="X35" s="20">
        <v>46545</v>
      </c>
      <c r="Y35" s="20">
        <v>1414299</v>
      </c>
      <c r="Z35" s="21">
        <v>3038.5626812761843</v>
      </c>
      <c r="AA35" s="22">
        <v>186188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23183742</v>
      </c>
      <c r="D37" s="29">
        <f t="shared" ref="D37:Y37" si="3">SUM(D29:D36)</f>
        <v>0</v>
      </c>
      <c r="E37" s="30">
        <f t="shared" si="3"/>
        <v>10334179</v>
      </c>
      <c r="F37" s="31">
        <f t="shared" si="3"/>
        <v>-981432</v>
      </c>
      <c r="G37" s="31">
        <f t="shared" si="3"/>
        <v>6988899</v>
      </c>
      <c r="H37" s="31">
        <f t="shared" si="3"/>
        <v>-2261362</v>
      </c>
      <c r="I37" s="31">
        <f t="shared" si="3"/>
        <v>-2370916</v>
      </c>
      <c r="J37" s="31">
        <f t="shared" si="3"/>
        <v>2356621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2356621</v>
      </c>
      <c r="X37" s="31">
        <f t="shared" si="3"/>
        <v>-245358</v>
      </c>
      <c r="Y37" s="31">
        <f t="shared" si="3"/>
        <v>2601979</v>
      </c>
      <c r="Z37" s="32">
        <f>+IF(X37&lt;&gt;0,+(Y37/X37)*100,0)</f>
        <v>-1060.482641690917</v>
      </c>
      <c r="AA37" s="33">
        <f>SUM(AA29:AA36)</f>
        <v>-981432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23183742</v>
      </c>
      <c r="D44" s="29">
        <f>+D37+D43</f>
        <v>0</v>
      </c>
      <c r="E44" s="30">
        <f t="shared" si="5"/>
        <v>10334179</v>
      </c>
      <c r="F44" s="31">
        <f t="shared" si="5"/>
        <v>-981432</v>
      </c>
      <c r="G44" s="31">
        <f t="shared" si="5"/>
        <v>6988899</v>
      </c>
      <c r="H44" s="31">
        <f t="shared" si="5"/>
        <v>-2261362</v>
      </c>
      <c r="I44" s="31">
        <f t="shared" si="5"/>
        <v>-2370916</v>
      </c>
      <c r="J44" s="31">
        <f t="shared" si="5"/>
        <v>2356621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2356621</v>
      </c>
      <c r="X44" s="31">
        <f t="shared" si="5"/>
        <v>-245358</v>
      </c>
      <c r="Y44" s="31">
        <f t="shared" si="5"/>
        <v>2601979</v>
      </c>
      <c r="Z44" s="32">
        <f>+IF(X44&lt;&gt;0,+(Y44/X44)*100,0)</f>
        <v>-1060.482641690917</v>
      </c>
      <c r="AA44" s="33">
        <f>+AA37+AA43</f>
        <v>-981432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14227253</v>
      </c>
      <c r="D45" s="42">
        <f t="shared" si="6"/>
        <v>0</v>
      </c>
      <c r="E45" s="43">
        <f t="shared" si="6"/>
        <v>39051447</v>
      </c>
      <c r="F45" s="44">
        <f t="shared" si="6"/>
        <v>-29679403</v>
      </c>
      <c r="G45" s="44">
        <f t="shared" si="6"/>
        <v>15372259</v>
      </c>
      <c r="H45" s="44">
        <f t="shared" si="6"/>
        <v>1649136</v>
      </c>
      <c r="I45" s="44">
        <f t="shared" si="6"/>
        <v>-672297</v>
      </c>
      <c r="J45" s="44">
        <f t="shared" si="6"/>
        <v>16349098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16349098</v>
      </c>
      <c r="X45" s="44">
        <f t="shared" si="6"/>
        <v>-7419855</v>
      </c>
      <c r="Y45" s="44">
        <f t="shared" si="6"/>
        <v>23768953</v>
      </c>
      <c r="Z45" s="45">
        <f>+IF(X45&lt;&gt;0,+(Y45/X45)*100,0)</f>
        <v>-320.34255386392323</v>
      </c>
      <c r="AA45" s="46">
        <f>+AA26-AA44</f>
        <v>-29679403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3017591</v>
      </c>
      <c r="F47" s="20">
        <v>6035182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1508796</v>
      </c>
      <c r="Y47" s="20">
        <v>-1508796</v>
      </c>
      <c r="Z47" s="47">
        <v>-100</v>
      </c>
      <c r="AA47" s="22">
        <v>6035182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3017591</v>
      </c>
      <c r="F50" s="52">
        <f t="shared" si="7"/>
        <v>6035182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1508796</v>
      </c>
      <c r="Y50" s="52">
        <f t="shared" si="7"/>
        <v>-1508796</v>
      </c>
      <c r="Z50" s="53">
        <f>+IF(X50&lt;&gt;0,+(Y50/X50)*100,0)</f>
        <v>-100</v>
      </c>
      <c r="AA50" s="54">
        <f>SUM(AA47:AA49)</f>
        <v>6035182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8933863</v>
      </c>
      <c r="D6" s="18"/>
      <c r="E6" s="19">
        <v>-23611038</v>
      </c>
      <c r="F6" s="20">
        <v>-23365859</v>
      </c>
      <c r="G6" s="20">
        <v>-685507</v>
      </c>
      <c r="H6" s="20">
        <v>1328744</v>
      </c>
      <c r="I6" s="20">
        <v>253476</v>
      </c>
      <c r="J6" s="20">
        <v>896713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896713</v>
      </c>
      <c r="X6" s="20">
        <v>-4818612</v>
      </c>
      <c r="Y6" s="20">
        <v>5715325</v>
      </c>
      <c r="Z6" s="21">
        <v>-118.60936302819152</v>
      </c>
      <c r="AA6" s="22">
        <v>-23365859</v>
      </c>
    </row>
    <row r="7" spans="1:27" x14ac:dyDescent="0.25">
      <c r="A7" s="23" t="s">
        <v>35</v>
      </c>
      <c r="B7" s="17" t="s">
        <v>32</v>
      </c>
      <c r="C7" s="18">
        <v>67969480</v>
      </c>
      <c r="D7" s="18"/>
      <c r="E7" s="19">
        <v>24828382</v>
      </c>
      <c r="F7" s="20">
        <v>92744949</v>
      </c>
      <c r="G7" s="20">
        <v>74318761</v>
      </c>
      <c r="H7" s="20">
        <v>32892</v>
      </c>
      <c r="I7" s="20">
        <v>542387</v>
      </c>
      <c r="J7" s="20">
        <v>74894040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74894040</v>
      </c>
      <c r="X7" s="20">
        <v>73934209</v>
      </c>
      <c r="Y7" s="20">
        <v>959831</v>
      </c>
      <c r="Z7" s="21">
        <v>1.2982231269965978</v>
      </c>
      <c r="AA7" s="22">
        <v>92744949</v>
      </c>
    </row>
    <row r="8" spans="1:27" x14ac:dyDescent="0.25">
      <c r="A8" s="23" t="s">
        <v>36</v>
      </c>
      <c r="B8" s="17" t="s">
        <v>32</v>
      </c>
      <c r="C8" s="18">
        <v>79787</v>
      </c>
      <c r="D8" s="18"/>
      <c r="E8" s="19">
        <v>314622</v>
      </c>
      <c r="F8" s="20">
        <v>394409</v>
      </c>
      <c r="G8" s="20">
        <v>481180</v>
      </c>
      <c r="H8" s="20">
        <v>-257916</v>
      </c>
      <c r="I8" s="20">
        <v>-296299</v>
      </c>
      <c r="J8" s="20">
        <v>-73035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-73035</v>
      </c>
      <c r="X8" s="20">
        <v>158444</v>
      </c>
      <c r="Y8" s="20">
        <v>-231479</v>
      </c>
      <c r="Z8" s="21">
        <v>-146.0951503370276</v>
      </c>
      <c r="AA8" s="22">
        <v>394409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76983130</v>
      </c>
      <c r="D13" s="29">
        <f>SUM(D6:D12)</f>
        <v>0</v>
      </c>
      <c r="E13" s="30">
        <f t="shared" si="0"/>
        <v>1531966</v>
      </c>
      <c r="F13" s="31">
        <f t="shared" si="0"/>
        <v>69773499</v>
      </c>
      <c r="G13" s="31">
        <f t="shared" si="0"/>
        <v>74114434</v>
      </c>
      <c r="H13" s="31">
        <f t="shared" si="0"/>
        <v>1103720</v>
      </c>
      <c r="I13" s="31">
        <f t="shared" si="0"/>
        <v>499564</v>
      </c>
      <c r="J13" s="31">
        <f t="shared" si="0"/>
        <v>75717718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75717718</v>
      </c>
      <c r="X13" s="31">
        <f t="shared" si="0"/>
        <v>69274041</v>
      </c>
      <c r="Y13" s="31">
        <f t="shared" si="0"/>
        <v>6443677</v>
      </c>
      <c r="Z13" s="32">
        <f>+IF(X13&lt;&gt;0,+(Y13/X13)*100,0)</f>
        <v>9.3017195286759726</v>
      </c>
      <c r="AA13" s="33">
        <f>SUM(AA6:AA12)</f>
        <v>69773499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5789098</v>
      </c>
      <c r="D17" s="18"/>
      <c r="E17" s="19">
        <v>14989725</v>
      </c>
      <c r="F17" s="20">
        <v>14989725</v>
      </c>
      <c r="G17" s="24"/>
      <c r="H17" s="24">
        <v>3116271</v>
      </c>
      <c r="I17" s="24">
        <v>2222250</v>
      </c>
      <c r="J17" s="20">
        <v>5338521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5338521</v>
      </c>
      <c r="X17" s="20">
        <v>3747432</v>
      </c>
      <c r="Y17" s="24">
        <v>1591089</v>
      </c>
      <c r="Z17" s="25">
        <v>42.458115317369334</v>
      </c>
      <c r="AA17" s="26">
        <v>14989725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5789098</v>
      </c>
      <c r="D25" s="29">
        <f t="shared" ref="D25:Y25" si="1">SUM(D15:D24)</f>
        <v>0</v>
      </c>
      <c r="E25" s="35">
        <f t="shared" si="1"/>
        <v>14989725</v>
      </c>
      <c r="F25" s="36">
        <f t="shared" si="1"/>
        <v>14989725</v>
      </c>
      <c r="G25" s="36">
        <f t="shared" si="1"/>
        <v>0</v>
      </c>
      <c r="H25" s="36">
        <f t="shared" si="1"/>
        <v>3116271</v>
      </c>
      <c r="I25" s="36">
        <f t="shared" si="1"/>
        <v>2222250</v>
      </c>
      <c r="J25" s="36">
        <f t="shared" si="1"/>
        <v>5338521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5338521</v>
      </c>
      <c r="X25" s="36">
        <f t="shared" si="1"/>
        <v>3747432</v>
      </c>
      <c r="Y25" s="36">
        <f t="shared" si="1"/>
        <v>1591089</v>
      </c>
      <c r="Z25" s="37">
        <f>+IF(X25&lt;&gt;0,+(Y25/X25)*100,0)</f>
        <v>42.458115317369334</v>
      </c>
      <c r="AA25" s="38">
        <f>SUM(AA15:AA24)</f>
        <v>14989725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82772228</v>
      </c>
      <c r="D26" s="29">
        <f>+D13+D25</f>
        <v>0</v>
      </c>
      <c r="E26" s="30">
        <f t="shared" si="2"/>
        <v>16521691</v>
      </c>
      <c r="F26" s="31">
        <f t="shared" si="2"/>
        <v>84763224</v>
      </c>
      <c r="G26" s="31">
        <f t="shared" si="2"/>
        <v>74114434</v>
      </c>
      <c r="H26" s="31">
        <f t="shared" si="2"/>
        <v>4219991</v>
      </c>
      <c r="I26" s="31">
        <f t="shared" si="2"/>
        <v>2721814</v>
      </c>
      <c r="J26" s="31">
        <f t="shared" si="2"/>
        <v>81056239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81056239</v>
      </c>
      <c r="X26" s="31">
        <f t="shared" si="2"/>
        <v>73021473</v>
      </c>
      <c r="Y26" s="31">
        <f t="shared" si="2"/>
        <v>8034766</v>
      </c>
      <c r="Z26" s="32">
        <f>+IF(X26&lt;&gt;0,+(Y26/X26)*100,0)</f>
        <v>11.003292141203451</v>
      </c>
      <c r="AA26" s="33">
        <f>+AA13+AA25</f>
        <v>84763224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-2202534</v>
      </c>
      <c r="H32" s="20">
        <v>287269</v>
      </c>
      <c r="I32" s="20">
        <v>1820935</v>
      </c>
      <c r="J32" s="20">
        <v>-94330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-94330</v>
      </c>
      <c r="X32" s="20"/>
      <c r="Y32" s="20">
        <v>-94330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-13567551</v>
      </c>
      <c r="F33" s="20">
        <v>-13567551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-3327529</v>
      </c>
      <c r="Y33" s="20">
        <v>3327529</v>
      </c>
      <c r="Z33" s="21">
        <v>-100</v>
      </c>
      <c r="AA33" s="22">
        <v>-13567551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-13567551</v>
      </c>
      <c r="F37" s="31">
        <f t="shared" si="3"/>
        <v>-13567551</v>
      </c>
      <c r="G37" s="31">
        <f t="shared" si="3"/>
        <v>-2202534</v>
      </c>
      <c r="H37" s="31">
        <f t="shared" si="3"/>
        <v>287269</v>
      </c>
      <c r="I37" s="31">
        <f t="shared" si="3"/>
        <v>1820935</v>
      </c>
      <c r="J37" s="31">
        <f t="shared" si="3"/>
        <v>-94330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-94330</v>
      </c>
      <c r="X37" s="31">
        <f t="shared" si="3"/>
        <v>-3327529</v>
      </c>
      <c r="Y37" s="31">
        <f t="shared" si="3"/>
        <v>3233199</v>
      </c>
      <c r="Z37" s="32">
        <f>+IF(X37&lt;&gt;0,+(Y37/X37)*100,0)</f>
        <v>-97.165163699550021</v>
      </c>
      <c r="AA37" s="33">
        <f>SUM(AA29:AA36)</f>
        <v>-13567551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-13567551</v>
      </c>
      <c r="F44" s="31">
        <f t="shared" si="5"/>
        <v>-13567551</v>
      </c>
      <c r="G44" s="31">
        <f t="shared" si="5"/>
        <v>-2202534</v>
      </c>
      <c r="H44" s="31">
        <f t="shared" si="5"/>
        <v>287269</v>
      </c>
      <c r="I44" s="31">
        <f t="shared" si="5"/>
        <v>1820935</v>
      </c>
      <c r="J44" s="31">
        <f t="shared" si="5"/>
        <v>-94330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-94330</v>
      </c>
      <c r="X44" s="31">
        <f t="shared" si="5"/>
        <v>-3327529</v>
      </c>
      <c r="Y44" s="31">
        <f t="shared" si="5"/>
        <v>3233199</v>
      </c>
      <c r="Z44" s="32">
        <f>+IF(X44&lt;&gt;0,+(Y44/X44)*100,0)</f>
        <v>-97.165163699550021</v>
      </c>
      <c r="AA44" s="33">
        <f>+AA37+AA43</f>
        <v>-13567551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82772228</v>
      </c>
      <c r="D45" s="42">
        <f t="shared" si="6"/>
        <v>0</v>
      </c>
      <c r="E45" s="43">
        <f t="shared" si="6"/>
        <v>30089242</v>
      </c>
      <c r="F45" s="44">
        <f t="shared" si="6"/>
        <v>98330775</v>
      </c>
      <c r="G45" s="44">
        <f t="shared" si="6"/>
        <v>76316968</v>
      </c>
      <c r="H45" s="44">
        <f t="shared" si="6"/>
        <v>3932722</v>
      </c>
      <c r="I45" s="44">
        <f t="shared" si="6"/>
        <v>900879</v>
      </c>
      <c r="J45" s="44">
        <f t="shared" si="6"/>
        <v>81150569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81150569</v>
      </c>
      <c r="X45" s="44">
        <f t="shared" si="6"/>
        <v>76349002</v>
      </c>
      <c r="Y45" s="44">
        <f t="shared" si="6"/>
        <v>4801567</v>
      </c>
      <c r="Z45" s="45">
        <f>+IF(X45&lt;&gt;0,+(Y45/X45)*100,0)</f>
        <v>6.2889715310227636</v>
      </c>
      <c r="AA45" s="46">
        <f>+AA26-AA44</f>
        <v>98330775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30089242</v>
      </c>
      <c r="F47" s="20">
        <v>30334421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8352648</v>
      </c>
      <c r="Y47" s="20">
        <v>-8352648</v>
      </c>
      <c r="Z47" s="47">
        <v>-100</v>
      </c>
      <c r="AA47" s="22">
        <v>30334421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30089242</v>
      </c>
      <c r="F50" s="52">
        <f t="shared" si="7"/>
        <v>30334421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8352648</v>
      </c>
      <c r="Y50" s="52">
        <f t="shared" si="7"/>
        <v>-8352648</v>
      </c>
      <c r="Z50" s="53">
        <f>+IF(X50&lt;&gt;0,+(Y50/X50)*100,0)</f>
        <v>-100</v>
      </c>
      <c r="AA50" s="54">
        <f>SUM(AA47:AA49)</f>
        <v>30334421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-356040244</v>
      </c>
      <c r="D6" s="18"/>
      <c r="E6" s="19">
        <v>-13092397</v>
      </c>
      <c r="F6" s="20">
        <v>-13092397</v>
      </c>
      <c r="G6" s="20">
        <v>-362921584</v>
      </c>
      <c r="H6" s="20">
        <v>-4340062</v>
      </c>
      <c r="I6" s="20">
        <v>-3748923</v>
      </c>
      <c r="J6" s="20">
        <v>-371010569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-371010569</v>
      </c>
      <c r="X6" s="20">
        <v>3716898</v>
      </c>
      <c r="Y6" s="20">
        <v>-374727467</v>
      </c>
      <c r="Z6" s="21">
        <v>-10081.725863878964</v>
      </c>
      <c r="AA6" s="22">
        <v>-13092397</v>
      </c>
    </row>
    <row r="7" spans="1:27" x14ac:dyDescent="0.25">
      <c r="A7" s="23" t="s">
        <v>35</v>
      </c>
      <c r="B7" s="17" t="s">
        <v>32</v>
      </c>
      <c r="C7" s="18">
        <v>260800196</v>
      </c>
      <c r="D7" s="18"/>
      <c r="E7" s="19">
        <v>124557954</v>
      </c>
      <c r="F7" s="20">
        <v>124557954</v>
      </c>
      <c r="G7" s="20">
        <v>271227713</v>
      </c>
      <c r="H7" s="20">
        <v>9892882</v>
      </c>
      <c r="I7" s="20">
        <v>10521226</v>
      </c>
      <c r="J7" s="20">
        <v>291641821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291641821</v>
      </c>
      <c r="X7" s="20">
        <v>31139487</v>
      </c>
      <c r="Y7" s="20">
        <v>260502334</v>
      </c>
      <c r="Z7" s="21">
        <v>836.56591388291019</v>
      </c>
      <c r="AA7" s="22">
        <v>124557954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-5328940</v>
      </c>
      <c r="D10" s="18"/>
      <c r="E10" s="19"/>
      <c r="F10" s="20"/>
      <c r="G10" s="20">
        <v>-5409630</v>
      </c>
      <c r="H10" s="20">
        <v>-73598</v>
      </c>
      <c r="I10" s="20">
        <v>-64302</v>
      </c>
      <c r="J10" s="20">
        <v>-5547530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-5547530</v>
      </c>
      <c r="X10" s="20"/>
      <c r="Y10" s="20">
        <v>-5547530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53176325</v>
      </c>
      <c r="D11" s="18"/>
      <c r="E11" s="19"/>
      <c r="F11" s="20"/>
      <c r="G11" s="24">
        <v>53210359</v>
      </c>
      <c r="H11" s="24">
        <v>559879</v>
      </c>
      <c r="I11" s="24">
        <v>474146</v>
      </c>
      <c r="J11" s="20">
        <v>54244384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54244384</v>
      </c>
      <c r="X11" s="20"/>
      <c r="Y11" s="24">
        <v>54244384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-47392663</v>
      </c>
      <c r="D13" s="29">
        <f>SUM(D6:D12)</f>
        <v>0</v>
      </c>
      <c r="E13" s="30">
        <f t="shared" si="0"/>
        <v>111465557</v>
      </c>
      <c r="F13" s="31">
        <f t="shared" si="0"/>
        <v>111465557</v>
      </c>
      <c r="G13" s="31">
        <f t="shared" si="0"/>
        <v>-43893142</v>
      </c>
      <c r="H13" s="31">
        <f t="shared" si="0"/>
        <v>6039101</v>
      </c>
      <c r="I13" s="31">
        <f t="shared" si="0"/>
        <v>7182147</v>
      </c>
      <c r="J13" s="31">
        <f t="shared" si="0"/>
        <v>-30671894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-30671894</v>
      </c>
      <c r="X13" s="31">
        <f t="shared" si="0"/>
        <v>34856385</v>
      </c>
      <c r="Y13" s="31">
        <f t="shared" si="0"/>
        <v>-65528279</v>
      </c>
      <c r="Z13" s="32">
        <f>+IF(X13&lt;&gt;0,+(Y13/X13)*100,0)</f>
        <v>-187.99505169569363</v>
      </c>
      <c r="AA13" s="33">
        <f>SUM(AA6:AA12)</f>
        <v>111465557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2894175</v>
      </c>
      <c r="F17" s="20">
        <v>2894175</v>
      </c>
      <c r="G17" s="24">
        <v>-1</v>
      </c>
      <c r="H17" s="24">
        <v>1161685</v>
      </c>
      <c r="I17" s="24">
        <v>132912</v>
      </c>
      <c r="J17" s="20">
        <v>1294596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1294596</v>
      </c>
      <c r="X17" s="20">
        <v>-6266430</v>
      </c>
      <c r="Y17" s="24">
        <v>7561026</v>
      </c>
      <c r="Z17" s="25">
        <v>-120.65922702399932</v>
      </c>
      <c r="AA17" s="26">
        <v>2894175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2894175</v>
      </c>
      <c r="F25" s="36">
        <f t="shared" si="1"/>
        <v>2894175</v>
      </c>
      <c r="G25" s="36">
        <f t="shared" si="1"/>
        <v>-1</v>
      </c>
      <c r="H25" s="36">
        <f t="shared" si="1"/>
        <v>1161685</v>
      </c>
      <c r="I25" s="36">
        <f t="shared" si="1"/>
        <v>132912</v>
      </c>
      <c r="J25" s="36">
        <f t="shared" si="1"/>
        <v>1294596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1294596</v>
      </c>
      <c r="X25" s="36">
        <f t="shared" si="1"/>
        <v>-6266430</v>
      </c>
      <c r="Y25" s="36">
        <f t="shared" si="1"/>
        <v>7561026</v>
      </c>
      <c r="Z25" s="37">
        <f>+IF(X25&lt;&gt;0,+(Y25/X25)*100,0)</f>
        <v>-120.65922702399932</v>
      </c>
      <c r="AA25" s="38">
        <f>SUM(AA15:AA24)</f>
        <v>2894175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-47392663</v>
      </c>
      <c r="D26" s="29">
        <f>+D13+D25</f>
        <v>0</v>
      </c>
      <c r="E26" s="30">
        <f t="shared" si="2"/>
        <v>114359732</v>
      </c>
      <c r="F26" s="31">
        <f t="shared" si="2"/>
        <v>114359732</v>
      </c>
      <c r="G26" s="31">
        <f t="shared" si="2"/>
        <v>-43893143</v>
      </c>
      <c r="H26" s="31">
        <f t="shared" si="2"/>
        <v>7200786</v>
      </c>
      <c r="I26" s="31">
        <f t="shared" si="2"/>
        <v>7315059</v>
      </c>
      <c r="J26" s="31">
        <f t="shared" si="2"/>
        <v>-29377298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-29377298</v>
      </c>
      <c r="X26" s="31">
        <f t="shared" si="2"/>
        <v>28589955</v>
      </c>
      <c r="Y26" s="31">
        <f t="shared" si="2"/>
        <v>-57967253</v>
      </c>
      <c r="Z26" s="32">
        <f>+IF(X26&lt;&gt;0,+(Y26/X26)*100,0)</f>
        <v>-202.75391479280049</v>
      </c>
      <c r="AA26" s="33">
        <f>+AA13+AA25</f>
        <v>114359732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102625379</v>
      </c>
      <c r="D32" s="18"/>
      <c r="E32" s="19">
        <v>119424709</v>
      </c>
      <c r="F32" s="20">
        <v>119424709</v>
      </c>
      <c r="G32" s="20">
        <v>95997120</v>
      </c>
      <c r="H32" s="20">
        <v>840</v>
      </c>
      <c r="I32" s="20">
        <v>890</v>
      </c>
      <c r="J32" s="20">
        <v>95998850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95998850</v>
      </c>
      <c r="X32" s="20">
        <v>29856069</v>
      </c>
      <c r="Y32" s="20">
        <v>66142781</v>
      </c>
      <c r="Z32" s="21">
        <v>221.53881343186876</v>
      </c>
      <c r="AA32" s="22">
        <v>119424709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102625379</v>
      </c>
      <c r="D37" s="29">
        <f t="shared" ref="D37:Y37" si="3">SUM(D29:D36)</f>
        <v>0</v>
      </c>
      <c r="E37" s="30">
        <f t="shared" si="3"/>
        <v>119424709</v>
      </c>
      <c r="F37" s="31">
        <f t="shared" si="3"/>
        <v>119424709</v>
      </c>
      <c r="G37" s="31">
        <f t="shared" si="3"/>
        <v>95997120</v>
      </c>
      <c r="H37" s="31">
        <f t="shared" si="3"/>
        <v>840</v>
      </c>
      <c r="I37" s="31">
        <f t="shared" si="3"/>
        <v>890</v>
      </c>
      <c r="J37" s="31">
        <f t="shared" si="3"/>
        <v>95998850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95998850</v>
      </c>
      <c r="X37" s="31">
        <f t="shared" si="3"/>
        <v>29856069</v>
      </c>
      <c r="Y37" s="31">
        <f t="shared" si="3"/>
        <v>66142781</v>
      </c>
      <c r="Z37" s="32">
        <f>+IF(X37&lt;&gt;0,+(Y37/X37)*100,0)</f>
        <v>221.53881343186876</v>
      </c>
      <c r="AA37" s="33">
        <f>SUM(AA29:AA36)</f>
        <v>119424709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102625379</v>
      </c>
      <c r="D44" s="29">
        <f>+D37+D43</f>
        <v>0</v>
      </c>
      <c r="E44" s="30">
        <f t="shared" si="5"/>
        <v>119424709</v>
      </c>
      <c r="F44" s="31">
        <f t="shared" si="5"/>
        <v>119424709</v>
      </c>
      <c r="G44" s="31">
        <f t="shared" si="5"/>
        <v>95997120</v>
      </c>
      <c r="H44" s="31">
        <f t="shared" si="5"/>
        <v>840</v>
      </c>
      <c r="I44" s="31">
        <f t="shared" si="5"/>
        <v>890</v>
      </c>
      <c r="J44" s="31">
        <f t="shared" si="5"/>
        <v>95998850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95998850</v>
      </c>
      <c r="X44" s="31">
        <f t="shared" si="5"/>
        <v>29856069</v>
      </c>
      <c r="Y44" s="31">
        <f t="shared" si="5"/>
        <v>66142781</v>
      </c>
      <c r="Z44" s="32">
        <f>+IF(X44&lt;&gt;0,+(Y44/X44)*100,0)</f>
        <v>221.53881343186876</v>
      </c>
      <c r="AA44" s="33">
        <f>+AA37+AA43</f>
        <v>119424709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-150018042</v>
      </c>
      <c r="D45" s="42">
        <f t="shared" si="6"/>
        <v>0</v>
      </c>
      <c r="E45" s="43">
        <f t="shared" si="6"/>
        <v>-5064977</v>
      </c>
      <c r="F45" s="44">
        <f t="shared" si="6"/>
        <v>-5064977</v>
      </c>
      <c r="G45" s="44">
        <f t="shared" si="6"/>
        <v>-139890263</v>
      </c>
      <c r="H45" s="44">
        <f t="shared" si="6"/>
        <v>7199946</v>
      </c>
      <c r="I45" s="44">
        <f t="shared" si="6"/>
        <v>7314169</v>
      </c>
      <c r="J45" s="44">
        <f t="shared" si="6"/>
        <v>-125376148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-125376148</v>
      </c>
      <c r="X45" s="44">
        <f t="shared" si="6"/>
        <v>-1266114</v>
      </c>
      <c r="Y45" s="44">
        <f t="shared" si="6"/>
        <v>-124110034</v>
      </c>
      <c r="Z45" s="45">
        <f>+IF(X45&lt;&gt;0,+(Y45/X45)*100,0)</f>
        <v>9802.4375372201866</v>
      </c>
      <c r="AA45" s="46">
        <f>+AA26-AA44</f>
        <v>-5064977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26446296</v>
      </c>
      <c r="D47" s="18"/>
      <c r="E47" s="19"/>
      <c r="F47" s="20"/>
      <c r="G47" s="20">
        <v>25737349</v>
      </c>
      <c r="H47" s="20">
        <v>14393834</v>
      </c>
      <c r="I47" s="20">
        <v>-2082275</v>
      </c>
      <c r="J47" s="20">
        <v>38048908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38048908</v>
      </c>
      <c r="X47" s="20"/>
      <c r="Y47" s="20">
        <v>38048908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26446296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25737349</v>
      </c>
      <c r="H50" s="52">
        <f t="shared" si="7"/>
        <v>14393834</v>
      </c>
      <c r="I50" s="52">
        <f t="shared" si="7"/>
        <v>-2082275</v>
      </c>
      <c r="J50" s="52">
        <f t="shared" si="7"/>
        <v>38048908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38048908</v>
      </c>
      <c r="X50" s="52">
        <f t="shared" si="7"/>
        <v>0</v>
      </c>
      <c r="Y50" s="52">
        <f t="shared" si="7"/>
        <v>38048908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2550270</v>
      </c>
      <c r="F6" s="20">
        <v>2550270</v>
      </c>
      <c r="G6" s="20">
        <v>172769</v>
      </c>
      <c r="H6" s="20">
        <v>1138166</v>
      </c>
      <c r="I6" s="20">
        <v>969368</v>
      </c>
      <c r="J6" s="20">
        <v>2280303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2280303</v>
      </c>
      <c r="X6" s="20">
        <v>637644</v>
      </c>
      <c r="Y6" s="20">
        <v>1642659</v>
      </c>
      <c r="Z6" s="21">
        <v>257.61380958654041</v>
      </c>
      <c r="AA6" s="22">
        <v>2550270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-3741937</v>
      </c>
      <c r="F7" s="20">
        <v>-3741937</v>
      </c>
      <c r="G7" s="20">
        <v>3518919</v>
      </c>
      <c r="H7" s="20">
        <v>246740</v>
      </c>
      <c r="I7" s="20">
        <v>-1905279</v>
      </c>
      <c r="J7" s="20">
        <v>1860380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1860380</v>
      </c>
      <c r="X7" s="20">
        <v>-1703248</v>
      </c>
      <c r="Y7" s="20">
        <v>3563628</v>
      </c>
      <c r="Z7" s="21">
        <v>-209.22543282011779</v>
      </c>
      <c r="AA7" s="22">
        <v>-3741937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1046556</v>
      </c>
      <c r="F8" s="20">
        <v>1046556</v>
      </c>
      <c r="G8" s="20">
        <v>726132</v>
      </c>
      <c r="H8" s="20">
        <v>-10796</v>
      </c>
      <c r="I8" s="20">
        <v>652591</v>
      </c>
      <c r="J8" s="20">
        <v>1367927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1367927</v>
      </c>
      <c r="X8" s="20">
        <v>985243</v>
      </c>
      <c r="Y8" s="20">
        <v>382684</v>
      </c>
      <c r="Z8" s="21">
        <v>38.84158527388675</v>
      </c>
      <c r="AA8" s="22">
        <v>1046556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1527201</v>
      </c>
      <c r="F11" s="20">
        <v>1527201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381765</v>
      </c>
      <c r="Y11" s="24">
        <v>-381765</v>
      </c>
      <c r="Z11" s="25">
        <v>-100</v>
      </c>
      <c r="AA11" s="26">
        <v>1527201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1382090</v>
      </c>
      <c r="F13" s="31">
        <f t="shared" si="0"/>
        <v>1382090</v>
      </c>
      <c r="G13" s="31">
        <f t="shared" si="0"/>
        <v>4417820</v>
      </c>
      <c r="H13" s="31">
        <f t="shared" si="0"/>
        <v>1374110</v>
      </c>
      <c r="I13" s="31">
        <f t="shared" si="0"/>
        <v>-283320</v>
      </c>
      <c r="J13" s="31">
        <f t="shared" si="0"/>
        <v>5508610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5508610</v>
      </c>
      <c r="X13" s="31">
        <f t="shared" si="0"/>
        <v>301404</v>
      </c>
      <c r="Y13" s="31">
        <f t="shared" si="0"/>
        <v>5207206</v>
      </c>
      <c r="Z13" s="32">
        <f>+IF(X13&lt;&gt;0,+(Y13/X13)*100,0)</f>
        <v>1727.6499316531965</v>
      </c>
      <c r="AA13" s="33">
        <f>SUM(AA6:AA12)</f>
        <v>1382090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99709275</v>
      </c>
      <c r="F17" s="20">
        <v>99709275</v>
      </c>
      <c r="G17" s="24">
        <v>95785705</v>
      </c>
      <c r="H17" s="24">
        <v>-2084120</v>
      </c>
      <c r="I17" s="24">
        <v>258784</v>
      </c>
      <c r="J17" s="20">
        <v>93960369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93960369</v>
      </c>
      <c r="X17" s="20">
        <v>97615325</v>
      </c>
      <c r="Y17" s="24">
        <v>-3654956</v>
      </c>
      <c r="Z17" s="25">
        <v>-3.7442440518432942</v>
      </c>
      <c r="AA17" s="26">
        <v>99709275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99709275</v>
      </c>
      <c r="F25" s="36">
        <f t="shared" si="1"/>
        <v>99709275</v>
      </c>
      <c r="G25" s="36">
        <f t="shared" si="1"/>
        <v>95785705</v>
      </c>
      <c r="H25" s="36">
        <f t="shared" si="1"/>
        <v>-2084120</v>
      </c>
      <c r="I25" s="36">
        <f t="shared" si="1"/>
        <v>258784</v>
      </c>
      <c r="J25" s="36">
        <f t="shared" si="1"/>
        <v>93960369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93960369</v>
      </c>
      <c r="X25" s="36">
        <f t="shared" si="1"/>
        <v>97615325</v>
      </c>
      <c r="Y25" s="36">
        <f t="shared" si="1"/>
        <v>-3654956</v>
      </c>
      <c r="Z25" s="37">
        <f>+IF(X25&lt;&gt;0,+(Y25/X25)*100,0)</f>
        <v>-3.7442440518432942</v>
      </c>
      <c r="AA25" s="38">
        <f>SUM(AA15:AA24)</f>
        <v>99709275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101091365</v>
      </c>
      <c r="F26" s="31">
        <f t="shared" si="2"/>
        <v>101091365</v>
      </c>
      <c r="G26" s="31">
        <f t="shared" si="2"/>
        <v>100203525</v>
      </c>
      <c r="H26" s="31">
        <f t="shared" si="2"/>
        <v>-710010</v>
      </c>
      <c r="I26" s="31">
        <f t="shared" si="2"/>
        <v>-24536</v>
      </c>
      <c r="J26" s="31">
        <f t="shared" si="2"/>
        <v>99468979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99468979</v>
      </c>
      <c r="X26" s="31">
        <f t="shared" si="2"/>
        <v>97916729</v>
      </c>
      <c r="Y26" s="31">
        <f t="shared" si="2"/>
        <v>1552250</v>
      </c>
      <c r="Z26" s="32">
        <f>+IF(X26&lt;&gt;0,+(Y26/X26)*100,0)</f>
        <v>1.5852755865649881</v>
      </c>
      <c r="AA26" s="33">
        <f>+AA13+AA25</f>
        <v>101091365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-1120826</v>
      </c>
      <c r="H32" s="20">
        <v>-109539</v>
      </c>
      <c r="I32" s="20">
        <v>-107415</v>
      </c>
      <c r="J32" s="20">
        <v>-1337780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-1337780</v>
      </c>
      <c r="X32" s="20"/>
      <c r="Y32" s="20">
        <v>-1337780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2602539</v>
      </c>
      <c r="F35" s="20">
        <v>2602539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650625</v>
      </c>
      <c r="Y35" s="20">
        <v>-650625</v>
      </c>
      <c r="Z35" s="21">
        <v>-100</v>
      </c>
      <c r="AA35" s="22">
        <v>2602539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2602539</v>
      </c>
      <c r="F37" s="31">
        <f t="shared" si="3"/>
        <v>2602539</v>
      </c>
      <c r="G37" s="31">
        <f t="shared" si="3"/>
        <v>-1120826</v>
      </c>
      <c r="H37" s="31">
        <f t="shared" si="3"/>
        <v>-109539</v>
      </c>
      <c r="I37" s="31">
        <f t="shared" si="3"/>
        <v>-107415</v>
      </c>
      <c r="J37" s="31">
        <f t="shared" si="3"/>
        <v>-1337780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-1337780</v>
      </c>
      <c r="X37" s="31">
        <f t="shared" si="3"/>
        <v>650625</v>
      </c>
      <c r="Y37" s="31">
        <f t="shared" si="3"/>
        <v>-1988405</v>
      </c>
      <c r="Z37" s="32">
        <f>+IF(X37&lt;&gt;0,+(Y37/X37)*100,0)</f>
        <v>-305.61460134486072</v>
      </c>
      <c r="AA37" s="33">
        <f>SUM(AA29:AA36)</f>
        <v>2602539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2602539</v>
      </c>
      <c r="F44" s="31">
        <f t="shared" si="5"/>
        <v>2602539</v>
      </c>
      <c r="G44" s="31">
        <f t="shared" si="5"/>
        <v>-1120826</v>
      </c>
      <c r="H44" s="31">
        <f t="shared" si="5"/>
        <v>-109539</v>
      </c>
      <c r="I44" s="31">
        <f t="shared" si="5"/>
        <v>-107415</v>
      </c>
      <c r="J44" s="31">
        <f t="shared" si="5"/>
        <v>-1337780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-1337780</v>
      </c>
      <c r="X44" s="31">
        <f t="shared" si="5"/>
        <v>650625</v>
      </c>
      <c r="Y44" s="31">
        <f t="shared" si="5"/>
        <v>-1988405</v>
      </c>
      <c r="Z44" s="32">
        <f>+IF(X44&lt;&gt;0,+(Y44/X44)*100,0)</f>
        <v>-305.61460134486072</v>
      </c>
      <c r="AA44" s="33">
        <f>+AA37+AA43</f>
        <v>2602539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98488826</v>
      </c>
      <c r="F45" s="44">
        <f t="shared" si="6"/>
        <v>98488826</v>
      </c>
      <c r="G45" s="44">
        <f t="shared" si="6"/>
        <v>101324351</v>
      </c>
      <c r="H45" s="44">
        <f t="shared" si="6"/>
        <v>-600471</v>
      </c>
      <c r="I45" s="44">
        <f t="shared" si="6"/>
        <v>82879</v>
      </c>
      <c r="J45" s="44">
        <f t="shared" si="6"/>
        <v>100806759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100806759</v>
      </c>
      <c r="X45" s="44">
        <f t="shared" si="6"/>
        <v>97266104</v>
      </c>
      <c r="Y45" s="44">
        <f t="shared" si="6"/>
        <v>3540655</v>
      </c>
      <c r="Z45" s="45">
        <f>+IF(X45&lt;&gt;0,+(Y45/X45)*100,0)</f>
        <v>3.6401735593316249</v>
      </c>
      <c r="AA45" s="46">
        <f>+AA26-AA44</f>
        <v>98488826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1630425</v>
      </c>
      <c r="F47" s="20">
        <v>1630425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407703</v>
      </c>
      <c r="Y47" s="20">
        <v>-407703</v>
      </c>
      <c r="Z47" s="47">
        <v>-100</v>
      </c>
      <c r="AA47" s="22">
        <v>1630425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1630425</v>
      </c>
      <c r="F50" s="52">
        <f t="shared" si="7"/>
        <v>1630425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407703</v>
      </c>
      <c r="Y50" s="52">
        <f t="shared" si="7"/>
        <v>-407703</v>
      </c>
      <c r="Z50" s="53">
        <f>+IF(X50&lt;&gt;0,+(Y50/X50)*100,0)</f>
        <v>-100</v>
      </c>
      <c r="AA50" s="54">
        <f>SUM(AA47:AA49)</f>
        <v>1630425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-1761206</v>
      </c>
      <c r="D6" s="18"/>
      <c r="E6" s="19">
        <v>31039407</v>
      </c>
      <c r="F6" s="20">
        <v>28689733</v>
      </c>
      <c r="G6" s="20">
        <v>-15819</v>
      </c>
      <c r="H6" s="20">
        <v>1556100</v>
      </c>
      <c r="I6" s="20">
        <v>1647813</v>
      </c>
      <c r="J6" s="20">
        <v>3188094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3188094</v>
      </c>
      <c r="X6" s="20">
        <v>9421093</v>
      </c>
      <c r="Y6" s="20">
        <v>-6232999</v>
      </c>
      <c r="Z6" s="21">
        <v>-66.160041090773646</v>
      </c>
      <c r="AA6" s="22">
        <v>28689733</v>
      </c>
    </row>
    <row r="7" spans="1:27" x14ac:dyDescent="0.25">
      <c r="A7" s="23" t="s">
        <v>35</v>
      </c>
      <c r="B7" s="17" t="s">
        <v>32</v>
      </c>
      <c r="C7" s="18">
        <v>29474230</v>
      </c>
      <c r="D7" s="18"/>
      <c r="E7" s="19">
        <v>2632237</v>
      </c>
      <c r="F7" s="20">
        <v>2632237</v>
      </c>
      <c r="G7" s="20">
        <v>29616843</v>
      </c>
      <c r="H7" s="20">
        <v>279962</v>
      </c>
      <c r="I7" s="20">
        <v>214724</v>
      </c>
      <c r="J7" s="20">
        <v>30111529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30111529</v>
      </c>
      <c r="X7" s="20">
        <v>2416107</v>
      </c>
      <c r="Y7" s="20">
        <v>27695422</v>
      </c>
      <c r="Z7" s="21">
        <v>1146.2829253836856</v>
      </c>
      <c r="AA7" s="22">
        <v>2632237</v>
      </c>
    </row>
    <row r="8" spans="1:27" x14ac:dyDescent="0.25">
      <c r="A8" s="23" t="s">
        <v>36</v>
      </c>
      <c r="B8" s="17" t="s">
        <v>32</v>
      </c>
      <c r="C8" s="18">
        <v>465201</v>
      </c>
      <c r="D8" s="18"/>
      <c r="E8" s="19">
        <v>201484</v>
      </c>
      <c r="F8" s="20">
        <v>201484</v>
      </c>
      <c r="G8" s="20">
        <v>465201</v>
      </c>
      <c r="H8" s="20"/>
      <c r="I8" s="20"/>
      <c r="J8" s="20">
        <v>465201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465201</v>
      </c>
      <c r="X8" s="20">
        <v>167777</v>
      </c>
      <c r="Y8" s="20">
        <v>297424</v>
      </c>
      <c r="Z8" s="21">
        <v>177.27340457869673</v>
      </c>
      <c r="AA8" s="22">
        <v>201484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-2284803</v>
      </c>
      <c r="D10" s="18"/>
      <c r="E10" s="19">
        <v>-1319391</v>
      </c>
      <c r="F10" s="20">
        <v>-1319391</v>
      </c>
      <c r="G10" s="20">
        <v>-2312028</v>
      </c>
      <c r="H10" s="20">
        <v>-62605</v>
      </c>
      <c r="I10" s="20">
        <v>-31245</v>
      </c>
      <c r="J10" s="20">
        <v>-2405878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-2405878</v>
      </c>
      <c r="X10" s="20">
        <v>-293355</v>
      </c>
      <c r="Y10" s="20">
        <v>-2112523</v>
      </c>
      <c r="Z10" s="21">
        <v>720.12510439569803</v>
      </c>
      <c r="AA10" s="22">
        <v>-1319391</v>
      </c>
    </row>
    <row r="11" spans="1:27" x14ac:dyDescent="0.25">
      <c r="A11" s="23" t="s">
        <v>39</v>
      </c>
      <c r="B11" s="17" t="s">
        <v>32</v>
      </c>
      <c r="C11" s="18">
        <v>2252189</v>
      </c>
      <c r="D11" s="18"/>
      <c r="E11" s="19"/>
      <c r="F11" s="20">
        <v>449805</v>
      </c>
      <c r="G11" s="24">
        <v>2267040</v>
      </c>
      <c r="H11" s="24">
        <v>19216</v>
      </c>
      <c r="I11" s="24">
        <v>20637</v>
      </c>
      <c r="J11" s="20">
        <v>2306893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2306893</v>
      </c>
      <c r="X11" s="20">
        <v>134942</v>
      </c>
      <c r="Y11" s="24">
        <v>2171951</v>
      </c>
      <c r="Z11" s="25">
        <v>1609.5441004283323</v>
      </c>
      <c r="AA11" s="26">
        <v>449805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28145611</v>
      </c>
      <c r="D13" s="29">
        <f>SUM(D6:D12)</f>
        <v>0</v>
      </c>
      <c r="E13" s="30">
        <f t="shared" si="0"/>
        <v>32553737</v>
      </c>
      <c r="F13" s="31">
        <f t="shared" si="0"/>
        <v>30653868</v>
      </c>
      <c r="G13" s="31">
        <f t="shared" si="0"/>
        <v>30021237</v>
      </c>
      <c r="H13" s="31">
        <f t="shared" si="0"/>
        <v>1792673</v>
      </c>
      <c r="I13" s="31">
        <f t="shared" si="0"/>
        <v>1851929</v>
      </c>
      <c r="J13" s="31">
        <f t="shared" si="0"/>
        <v>33665839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33665839</v>
      </c>
      <c r="X13" s="31">
        <f t="shared" si="0"/>
        <v>11846564</v>
      </c>
      <c r="Y13" s="31">
        <f t="shared" si="0"/>
        <v>21819275</v>
      </c>
      <c r="Z13" s="32">
        <f>+IF(X13&lt;&gt;0,+(Y13/X13)*100,0)</f>
        <v>184.18230805151603</v>
      </c>
      <c r="AA13" s="33">
        <f>SUM(AA6:AA12)</f>
        <v>30653868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19873511</v>
      </c>
      <c r="D17" s="18"/>
      <c r="E17" s="19">
        <v>112037070</v>
      </c>
      <c r="F17" s="20">
        <v>113936939</v>
      </c>
      <c r="G17" s="24">
        <v>18787712</v>
      </c>
      <c r="H17" s="24">
        <v>1477</v>
      </c>
      <c r="I17" s="24">
        <v>1247909</v>
      </c>
      <c r="J17" s="20">
        <v>20037098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20037098</v>
      </c>
      <c r="X17" s="20">
        <v>107423667</v>
      </c>
      <c r="Y17" s="24">
        <v>-87386569</v>
      </c>
      <c r="Z17" s="25">
        <v>-81.347594473757823</v>
      </c>
      <c r="AA17" s="26">
        <v>113936939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156886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20030397</v>
      </c>
      <c r="D25" s="29">
        <f t="shared" ref="D25:Y25" si="1">SUM(D15:D24)</f>
        <v>0</v>
      </c>
      <c r="E25" s="35">
        <f t="shared" si="1"/>
        <v>112037070</v>
      </c>
      <c r="F25" s="36">
        <f t="shared" si="1"/>
        <v>113936939</v>
      </c>
      <c r="G25" s="36">
        <f t="shared" si="1"/>
        <v>18787712</v>
      </c>
      <c r="H25" s="36">
        <f t="shared" si="1"/>
        <v>1477</v>
      </c>
      <c r="I25" s="36">
        <f t="shared" si="1"/>
        <v>1247909</v>
      </c>
      <c r="J25" s="36">
        <f t="shared" si="1"/>
        <v>20037098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20037098</v>
      </c>
      <c r="X25" s="36">
        <f t="shared" si="1"/>
        <v>107423667</v>
      </c>
      <c r="Y25" s="36">
        <f t="shared" si="1"/>
        <v>-87386569</v>
      </c>
      <c r="Z25" s="37">
        <f>+IF(X25&lt;&gt;0,+(Y25/X25)*100,0)</f>
        <v>-81.347594473757823</v>
      </c>
      <c r="AA25" s="38">
        <f>SUM(AA15:AA24)</f>
        <v>113936939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48176008</v>
      </c>
      <c r="D26" s="29">
        <f>+D13+D25</f>
        <v>0</v>
      </c>
      <c r="E26" s="30">
        <f t="shared" si="2"/>
        <v>144590807</v>
      </c>
      <c r="F26" s="31">
        <f t="shared" si="2"/>
        <v>144590807</v>
      </c>
      <c r="G26" s="31">
        <f t="shared" si="2"/>
        <v>48808949</v>
      </c>
      <c r="H26" s="31">
        <f t="shared" si="2"/>
        <v>1794150</v>
      </c>
      <c r="I26" s="31">
        <f t="shared" si="2"/>
        <v>3099838</v>
      </c>
      <c r="J26" s="31">
        <f t="shared" si="2"/>
        <v>53702937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53702937</v>
      </c>
      <c r="X26" s="31">
        <f t="shared" si="2"/>
        <v>119270231</v>
      </c>
      <c r="Y26" s="31">
        <f t="shared" si="2"/>
        <v>-65567294</v>
      </c>
      <c r="Z26" s="32">
        <f>+IF(X26&lt;&gt;0,+(Y26/X26)*100,0)</f>
        <v>-54.973729362526349</v>
      </c>
      <c r="AA26" s="33">
        <f>+AA13+AA25</f>
        <v>144590807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45932765</v>
      </c>
      <c r="D32" s="18"/>
      <c r="E32" s="19">
        <v>20443370</v>
      </c>
      <c r="F32" s="20">
        <v>20493370</v>
      </c>
      <c r="G32" s="20">
        <v>46930931</v>
      </c>
      <c r="H32" s="20">
        <v>964805</v>
      </c>
      <c r="I32" s="20">
        <v>1023262</v>
      </c>
      <c r="J32" s="20">
        <v>48918998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48918998</v>
      </c>
      <c r="X32" s="20">
        <v>4491261</v>
      </c>
      <c r="Y32" s="20">
        <v>44427737</v>
      </c>
      <c r="Z32" s="21">
        <v>989.20407876540685</v>
      </c>
      <c r="AA32" s="22">
        <v>20493370</v>
      </c>
    </row>
    <row r="33" spans="1:27" x14ac:dyDescent="0.25">
      <c r="A33" s="23" t="s">
        <v>60</v>
      </c>
      <c r="B33" s="17" t="s">
        <v>32</v>
      </c>
      <c r="C33" s="18">
        <v>-1969040</v>
      </c>
      <c r="D33" s="18"/>
      <c r="E33" s="19"/>
      <c r="F33" s="20"/>
      <c r="G33" s="20">
        <v>-1968765</v>
      </c>
      <c r="H33" s="20"/>
      <c r="I33" s="20">
        <v>-275</v>
      </c>
      <c r="J33" s="20">
        <v>-1969040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-1969040</v>
      </c>
      <c r="X33" s="20"/>
      <c r="Y33" s="20">
        <v>-1969040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-211610</v>
      </c>
      <c r="D35" s="18"/>
      <c r="E35" s="19">
        <v>3839909</v>
      </c>
      <c r="F35" s="20">
        <v>3839909</v>
      </c>
      <c r="G35" s="20">
        <v>-216887</v>
      </c>
      <c r="H35" s="20"/>
      <c r="I35" s="20">
        <v>5581</v>
      </c>
      <c r="J35" s="20">
        <v>-211306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-211306</v>
      </c>
      <c r="X35" s="20">
        <v>959979</v>
      </c>
      <c r="Y35" s="20">
        <v>-1171285</v>
      </c>
      <c r="Z35" s="21">
        <v>-122.01152316873598</v>
      </c>
      <c r="AA35" s="22">
        <v>3839909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43752115</v>
      </c>
      <c r="D37" s="29">
        <f t="shared" ref="D37:Y37" si="3">SUM(D29:D36)</f>
        <v>0</v>
      </c>
      <c r="E37" s="30">
        <f t="shared" si="3"/>
        <v>24283279</v>
      </c>
      <c r="F37" s="31">
        <f t="shared" si="3"/>
        <v>24333279</v>
      </c>
      <c r="G37" s="31">
        <f t="shared" si="3"/>
        <v>44745279</v>
      </c>
      <c r="H37" s="31">
        <f t="shared" si="3"/>
        <v>964805</v>
      </c>
      <c r="I37" s="31">
        <f t="shared" si="3"/>
        <v>1028568</v>
      </c>
      <c r="J37" s="31">
        <f t="shared" si="3"/>
        <v>46738652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46738652</v>
      </c>
      <c r="X37" s="31">
        <f t="shared" si="3"/>
        <v>5451240</v>
      </c>
      <c r="Y37" s="31">
        <f t="shared" si="3"/>
        <v>41287412</v>
      </c>
      <c r="Z37" s="32">
        <f>+IF(X37&lt;&gt;0,+(Y37/X37)*100,0)</f>
        <v>757.39486795664834</v>
      </c>
      <c r="AA37" s="33">
        <f>SUM(AA29:AA36)</f>
        <v>24333279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43752115</v>
      </c>
      <c r="D44" s="29">
        <f>+D37+D43</f>
        <v>0</v>
      </c>
      <c r="E44" s="30">
        <f t="shared" si="5"/>
        <v>24283279</v>
      </c>
      <c r="F44" s="31">
        <f t="shared" si="5"/>
        <v>24333279</v>
      </c>
      <c r="G44" s="31">
        <f t="shared" si="5"/>
        <v>44745279</v>
      </c>
      <c r="H44" s="31">
        <f t="shared" si="5"/>
        <v>964805</v>
      </c>
      <c r="I44" s="31">
        <f t="shared" si="5"/>
        <v>1028568</v>
      </c>
      <c r="J44" s="31">
        <f t="shared" si="5"/>
        <v>46738652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46738652</v>
      </c>
      <c r="X44" s="31">
        <f t="shared" si="5"/>
        <v>5451240</v>
      </c>
      <c r="Y44" s="31">
        <f t="shared" si="5"/>
        <v>41287412</v>
      </c>
      <c r="Z44" s="32">
        <f>+IF(X44&lt;&gt;0,+(Y44/X44)*100,0)</f>
        <v>757.39486795664834</v>
      </c>
      <c r="AA44" s="33">
        <f>+AA37+AA43</f>
        <v>24333279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4423893</v>
      </c>
      <c r="D45" s="42">
        <f t="shared" si="6"/>
        <v>0</v>
      </c>
      <c r="E45" s="43">
        <f t="shared" si="6"/>
        <v>120307528</v>
      </c>
      <c r="F45" s="44">
        <f t="shared" si="6"/>
        <v>120257528</v>
      </c>
      <c r="G45" s="44">
        <f t="shared" si="6"/>
        <v>4063670</v>
      </c>
      <c r="H45" s="44">
        <f t="shared" si="6"/>
        <v>829345</v>
      </c>
      <c r="I45" s="44">
        <f t="shared" si="6"/>
        <v>2071270</v>
      </c>
      <c r="J45" s="44">
        <f t="shared" si="6"/>
        <v>6964285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6964285</v>
      </c>
      <c r="X45" s="44">
        <f t="shared" si="6"/>
        <v>113818991</v>
      </c>
      <c r="Y45" s="44">
        <f t="shared" si="6"/>
        <v>-106854706</v>
      </c>
      <c r="Z45" s="45">
        <f>+IF(X45&lt;&gt;0,+(Y45/X45)*100,0)</f>
        <v>-93.881262749904366</v>
      </c>
      <c r="AA45" s="46">
        <f>+AA26-AA44</f>
        <v>120257528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13502373</v>
      </c>
      <c r="D47" s="18"/>
      <c r="E47" s="19"/>
      <c r="F47" s="20"/>
      <c r="G47" s="20">
        <v>13330426</v>
      </c>
      <c r="H47" s="20"/>
      <c r="I47" s="20">
        <v>-13031678</v>
      </c>
      <c r="J47" s="20">
        <v>298748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298748</v>
      </c>
      <c r="X47" s="20"/>
      <c r="Y47" s="20">
        <v>298748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13502373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13330426</v>
      </c>
      <c r="H50" s="52">
        <f t="shared" si="7"/>
        <v>0</v>
      </c>
      <c r="I50" s="52">
        <f t="shared" si="7"/>
        <v>-13031678</v>
      </c>
      <c r="J50" s="52">
        <f t="shared" si="7"/>
        <v>298748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298748</v>
      </c>
      <c r="X50" s="52">
        <f t="shared" si="7"/>
        <v>0</v>
      </c>
      <c r="Y50" s="52">
        <f t="shared" si="7"/>
        <v>298748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13887354</v>
      </c>
      <c r="D6" s="18"/>
      <c r="E6" s="19">
        <v>2020016</v>
      </c>
      <c r="F6" s="20">
        <v>2020016</v>
      </c>
      <c r="G6" s="20">
        <v>12181354</v>
      </c>
      <c r="H6" s="20">
        <v>-1360721</v>
      </c>
      <c r="I6" s="20">
        <v>-2350466</v>
      </c>
      <c r="J6" s="20">
        <v>8470167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8470167</v>
      </c>
      <c r="X6" s="20">
        <v>505008</v>
      </c>
      <c r="Y6" s="20">
        <v>7965159</v>
      </c>
      <c r="Z6" s="21">
        <v>1577.2342220321261</v>
      </c>
      <c r="AA6" s="22">
        <v>2020016</v>
      </c>
    </row>
    <row r="7" spans="1:27" x14ac:dyDescent="0.25">
      <c r="A7" s="23" t="s">
        <v>35</v>
      </c>
      <c r="B7" s="17" t="s">
        <v>32</v>
      </c>
      <c r="C7" s="18">
        <v>21890876</v>
      </c>
      <c r="D7" s="18"/>
      <c r="E7" s="19">
        <v>3044303</v>
      </c>
      <c r="F7" s="20">
        <v>3044303</v>
      </c>
      <c r="G7" s="20">
        <v>23113829</v>
      </c>
      <c r="H7" s="20">
        <v>1187098</v>
      </c>
      <c r="I7" s="20">
        <v>1184854</v>
      </c>
      <c r="J7" s="20">
        <v>25485781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25485781</v>
      </c>
      <c r="X7" s="20">
        <v>761073</v>
      </c>
      <c r="Y7" s="20">
        <v>24724708</v>
      </c>
      <c r="Z7" s="21">
        <v>3248.6644513732585</v>
      </c>
      <c r="AA7" s="22">
        <v>3044303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-40524</v>
      </c>
      <c r="D10" s="18"/>
      <c r="E10" s="19">
        <v>-1200000</v>
      </c>
      <c r="F10" s="20">
        <v>-1200000</v>
      </c>
      <c r="G10" s="20">
        <v>-40524</v>
      </c>
      <c r="H10" s="20"/>
      <c r="I10" s="20"/>
      <c r="J10" s="20">
        <v>-40524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-40524</v>
      </c>
      <c r="X10" s="20">
        <v>-300000</v>
      </c>
      <c r="Y10" s="20">
        <v>259476</v>
      </c>
      <c r="Z10" s="21">
        <v>-86.492000000000004</v>
      </c>
      <c r="AA10" s="22">
        <v>-1200000</v>
      </c>
    </row>
    <row r="11" spans="1:27" x14ac:dyDescent="0.25">
      <c r="A11" s="23" t="s">
        <v>39</v>
      </c>
      <c r="B11" s="17" t="s">
        <v>32</v>
      </c>
      <c r="C11" s="18">
        <v>4807535</v>
      </c>
      <c r="D11" s="18"/>
      <c r="E11" s="19">
        <v>1430450</v>
      </c>
      <c r="F11" s="20">
        <v>1430450</v>
      </c>
      <c r="G11" s="24">
        <v>4794849</v>
      </c>
      <c r="H11" s="24">
        <v>62963</v>
      </c>
      <c r="I11" s="24">
        <v>741236</v>
      </c>
      <c r="J11" s="20">
        <v>5599048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5599048</v>
      </c>
      <c r="X11" s="20">
        <v>357609</v>
      </c>
      <c r="Y11" s="24">
        <v>5241439</v>
      </c>
      <c r="Z11" s="25">
        <v>1465.6899015405093</v>
      </c>
      <c r="AA11" s="26">
        <v>1430450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40545241</v>
      </c>
      <c r="D13" s="29">
        <f>SUM(D6:D12)</f>
        <v>0</v>
      </c>
      <c r="E13" s="30">
        <f t="shared" si="0"/>
        <v>5294769</v>
      </c>
      <c r="F13" s="31">
        <f t="shared" si="0"/>
        <v>5294769</v>
      </c>
      <c r="G13" s="31">
        <f t="shared" si="0"/>
        <v>40049508</v>
      </c>
      <c r="H13" s="31">
        <f t="shared" si="0"/>
        <v>-110660</v>
      </c>
      <c r="I13" s="31">
        <f t="shared" si="0"/>
        <v>-424376</v>
      </c>
      <c r="J13" s="31">
        <f t="shared" si="0"/>
        <v>39514472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39514472</v>
      </c>
      <c r="X13" s="31">
        <f t="shared" si="0"/>
        <v>1323690</v>
      </c>
      <c r="Y13" s="31">
        <f t="shared" si="0"/>
        <v>38190782</v>
      </c>
      <c r="Z13" s="32">
        <f>+IF(X13&lt;&gt;0,+(Y13/X13)*100,0)</f>
        <v>2885.175683128225</v>
      </c>
      <c r="AA13" s="33">
        <f>SUM(AA6:AA12)</f>
        <v>5294769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55292282</v>
      </c>
      <c r="D17" s="18"/>
      <c r="E17" s="19">
        <v>7490940</v>
      </c>
      <c r="F17" s="20">
        <v>7490940</v>
      </c>
      <c r="G17" s="24">
        <v>55553015</v>
      </c>
      <c r="H17" s="24">
        <v>243401</v>
      </c>
      <c r="I17" s="24">
        <v>4595082</v>
      </c>
      <c r="J17" s="20">
        <v>60391498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60391498</v>
      </c>
      <c r="X17" s="20">
        <v>1872735</v>
      </c>
      <c r="Y17" s="24">
        <v>58518763</v>
      </c>
      <c r="Z17" s="25">
        <v>3124.7754220431611</v>
      </c>
      <c r="AA17" s="26">
        <v>7490940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55292282</v>
      </c>
      <c r="D25" s="29">
        <f t="shared" ref="D25:Y25" si="1">SUM(D15:D24)</f>
        <v>0</v>
      </c>
      <c r="E25" s="35">
        <f t="shared" si="1"/>
        <v>7490940</v>
      </c>
      <c r="F25" s="36">
        <f t="shared" si="1"/>
        <v>7490940</v>
      </c>
      <c r="G25" s="36">
        <f t="shared" si="1"/>
        <v>55553015</v>
      </c>
      <c r="H25" s="36">
        <f t="shared" si="1"/>
        <v>243401</v>
      </c>
      <c r="I25" s="36">
        <f t="shared" si="1"/>
        <v>4595082</v>
      </c>
      <c r="J25" s="36">
        <f t="shared" si="1"/>
        <v>60391498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60391498</v>
      </c>
      <c r="X25" s="36">
        <f t="shared" si="1"/>
        <v>1872735</v>
      </c>
      <c r="Y25" s="36">
        <f t="shared" si="1"/>
        <v>58518763</v>
      </c>
      <c r="Z25" s="37">
        <f>+IF(X25&lt;&gt;0,+(Y25/X25)*100,0)</f>
        <v>3124.7754220431611</v>
      </c>
      <c r="AA25" s="38">
        <f>SUM(AA15:AA24)</f>
        <v>7490940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95837523</v>
      </c>
      <c r="D26" s="29">
        <f>+D13+D25</f>
        <v>0</v>
      </c>
      <c r="E26" s="30">
        <f t="shared" si="2"/>
        <v>12785709</v>
      </c>
      <c r="F26" s="31">
        <f t="shared" si="2"/>
        <v>12785709</v>
      </c>
      <c r="G26" s="31">
        <f t="shared" si="2"/>
        <v>95602523</v>
      </c>
      <c r="H26" s="31">
        <f t="shared" si="2"/>
        <v>132741</v>
      </c>
      <c r="I26" s="31">
        <f t="shared" si="2"/>
        <v>4170706</v>
      </c>
      <c r="J26" s="31">
        <f t="shared" si="2"/>
        <v>99905970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99905970</v>
      </c>
      <c r="X26" s="31">
        <f t="shared" si="2"/>
        <v>3196425</v>
      </c>
      <c r="Y26" s="31">
        <f t="shared" si="2"/>
        <v>96709545</v>
      </c>
      <c r="Z26" s="32">
        <f>+IF(X26&lt;&gt;0,+(Y26/X26)*100,0)</f>
        <v>3025.5533916797676</v>
      </c>
      <c r="AA26" s="33">
        <f>+AA13+AA25</f>
        <v>12785709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63111590</v>
      </c>
      <c r="D32" s="18"/>
      <c r="E32" s="19">
        <v>6376806</v>
      </c>
      <c r="F32" s="20">
        <v>6376806</v>
      </c>
      <c r="G32" s="20">
        <v>62674819</v>
      </c>
      <c r="H32" s="20">
        <v>-572750</v>
      </c>
      <c r="I32" s="20">
        <v>2416715</v>
      </c>
      <c r="J32" s="20">
        <v>64518784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64518784</v>
      </c>
      <c r="X32" s="20">
        <v>1594176</v>
      </c>
      <c r="Y32" s="20">
        <v>62924608</v>
      </c>
      <c r="Z32" s="21">
        <v>3947.155646553455</v>
      </c>
      <c r="AA32" s="22">
        <v>6376806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1107552</v>
      </c>
      <c r="F35" s="20">
        <v>1107552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276888</v>
      </c>
      <c r="Y35" s="20">
        <v>-276888</v>
      </c>
      <c r="Z35" s="21">
        <v>-100</v>
      </c>
      <c r="AA35" s="22">
        <v>1107552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63111590</v>
      </c>
      <c r="D37" s="29">
        <f t="shared" ref="D37:Y37" si="3">SUM(D29:D36)</f>
        <v>0</v>
      </c>
      <c r="E37" s="30">
        <f t="shared" si="3"/>
        <v>7484358</v>
      </c>
      <c r="F37" s="31">
        <f t="shared" si="3"/>
        <v>7484358</v>
      </c>
      <c r="G37" s="31">
        <f t="shared" si="3"/>
        <v>62674819</v>
      </c>
      <c r="H37" s="31">
        <f t="shared" si="3"/>
        <v>-572750</v>
      </c>
      <c r="I37" s="31">
        <f t="shared" si="3"/>
        <v>2416715</v>
      </c>
      <c r="J37" s="31">
        <f t="shared" si="3"/>
        <v>64518784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64518784</v>
      </c>
      <c r="X37" s="31">
        <f t="shared" si="3"/>
        <v>1871064</v>
      </c>
      <c r="Y37" s="31">
        <f t="shared" si="3"/>
        <v>62647720</v>
      </c>
      <c r="Z37" s="32">
        <f>+IF(X37&lt;&gt;0,+(Y37/X37)*100,0)</f>
        <v>3348.2403594959878</v>
      </c>
      <c r="AA37" s="33">
        <f>SUM(AA29:AA36)</f>
        <v>7484358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63111590</v>
      </c>
      <c r="D44" s="29">
        <f>+D37+D43</f>
        <v>0</v>
      </c>
      <c r="E44" s="30">
        <f t="shared" si="5"/>
        <v>7484358</v>
      </c>
      <c r="F44" s="31">
        <f t="shared" si="5"/>
        <v>7484358</v>
      </c>
      <c r="G44" s="31">
        <f t="shared" si="5"/>
        <v>62674819</v>
      </c>
      <c r="H44" s="31">
        <f t="shared" si="5"/>
        <v>-572750</v>
      </c>
      <c r="I44" s="31">
        <f t="shared" si="5"/>
        <v>2416715</v>
      </c>
      <c r="J44" s="31">
        <f t="shared" si="5"/>
        <v>64518784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64518784</v>
      </c>
      <c r="X44" s="31">
        <f t="shared" si="5"/>
        <v>1871064</v>
      </c>
      <c r="Y44" s="31">
        <f t="shared" si="5"/>
        <v>62647720</v>
      </c>
      <c r="Z44" s="32">
        <f>+IF(X44&lt;&gt;0,+(Y44/X44)*100,0)</f>
        <v>3348.2403594959878</v>
      </c>
      <c r="AA44" s="33">
        <f>+AA37+AA43</f>
        <v>7484358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32725933</v>
      </c>
      <c r="D45" s="42">
        <f t="shared" si="6"/>
        <v>0</v>
      </c>
      <c r="E45" s="43">
        <f t="shared" si="6"/>
        <v>5301351</v>
      </c>
      <c r="F45" s="44">
        <f t="shared" si="6"/>
        <v>5301351</v>
      </c>
      <c r="G45" s="44">
        <f t="shared" si="6"/>
        <v>32927704</v>
      </c>
      <c r="H45" s="44">
        <f t="shared" si="6"/>
        <v>705491</v>
      </c>
      <c r="I45" s="44">
        <f t="shared" si="6"/>
        <v>1753991</v>
      </c>
      <c r="J45" s="44">
        <f t="shared" si="6"/>
        <v>35387186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35387186</v>
      </c>
      <c r="X45" s="44">
        <f t="shared" si="6"/>
        <v>1325361</v>
      </c>
      <c r="Y45" s="44">
        <f t="shared" si="6"/>
        <v>34061825</v>
      </c>
      <c r="Z45" s="45">
        <f>+IF(X45&lt;&gt;0,+(Y45/X45)*100,0)</f>
        <v>2570.0035688389803</v>
      </c>
      <c r="AA45" s="46">
        <f>+AA26-AA44</f>
        <v>5301351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-6798371</v>
      </c>
      <c r="D47" s="18"/>
      <c r="E47" s="19"/>
      <c r="F47" s="20"/>
      <c r="G47" s="20">
        <v>-4991766</v>
      </c>
      <c r="H47" s="20"/>
      <c r="I47" s="20">
        <v>-1295678</v>
      </c>
      <c r="J47" s="20">
        <v>-6287444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-6287444</v>
      </c>
      <c r="X47" s="20"/>
      <c r="Y47" s="20">
        <v>-6287444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-6798371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-4991766</v>
      </c>
      <c r="H50" s="52">
        <f t="shared" si="7"/>
        <v>0</v>
      </c>
      <c r="I50" s="52">
        <f t="shared" si="7"/>
        <v>-1295678</v>
      </c>
      <c r="J50" s="52">
        <f t="shared" si="7"/>
        <v>-6287444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-6287444</v>
      </c>
      <c r="X50" s="52">
        <f t="shared" si="7"/>
        <v>0</v>
      </c>
      <c r="Y50" s="52">
        <f t="shared" si="7"/>
        <v>-6287444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2407517</v>
      </c>
      <c r="D7" s="18"/>
      <c r="E7" s="19">
        <v>3137821</v>
      </c>
      <c r="F7" s="20">
        <v>3137821</v>
      </c>
      <c r="G7" s="20">
        <v>4215292</v>
      </c>
      <c r="H7" s="20">
        <v>-926707</v>
      </c>
      <c r="I7" s="20">
        <v>190801</v>
      </c>
      <c r="J7" s="20">
        <v>3479386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3479386</v>
      </c>
      <c r="X7" s="20">
        <v>784473</v>
      </c>
      <c r="Y7" s="20">
        <v>2694913</v>
      </c>
      <c r="Z7" s="21">
        <v>343.53164481122997</v>
      </c>
      <c r="AA7" s="22">
        <v>3137821</v>
      </c>
    </row>
    <row r="8" spans="1:27" x14ac:dyDescent="0.25">
      <c r="A8" s="23" t="s">
        <v>36</v>
      </c>
      <c r="B8" s="17" t="s">
        <v>32</v>
      </c>
      <c r="C8" s="18">
        <v>232737</v>
      </c>
      <c r="D8" s="18"/>
      <c r="E8" s="19">
        <v>366066</v>
      </c>
      <c r="F8" s="20">
        <v>366066</v>
      </c>
      <c r="G8" s="20">
        <v>666308</v>
      </c>
      <c r="H8" s="20">
        <v>-196119</v>
      </c>
      <c r="I8" s="20">
        <v>-14530</v>
      </c>
      <c r="J8" s="20">
        <v>455659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455659</v>
      </c>
      <c r="X8" s="20">
        <v>91524</v>
      </c>
      <c r="Y8" s="20">
        <v>364135</v>
      </c>
      <c r="Z8" s="21">
        <v>397.85739259647744</v>
      </c>
      <c r="AA8" s="22">
        <v>366066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2640254</v>
      </c>
      <c r="D13" s="29">
        <f>SUM(D6:D12)</f>
        <v>0</v>
      </c>
      <c r="E13" s="30">
        <f t="shared" si="0"/>
        <v>3503887</v>
      </c>
      <c r="F13" s="31">
        <f t="shared" si="0"/>
        <v>3503887</v>
      </c>
      <c r="G13" s="31">
        <f t="shared" si="0"/>
        <v>4881600</v>
      </c>
      <c r="H13" s="31">
        <f t="shared" si="0"/>
        <v>-1122826</v>
      </c>
      <c r="I13" s="31">
        <f t="shared" si="0"/>
        <v>176271</v>
      </c>
      <c r="J13" s="31">
        <f t="shared" si="0"/>
        <v>3935045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3935045</v>
      </c>
      <c r="X13" s="31">
        <f t="shared" si="0"/>
        <v>875997</v>
      </c>
      <c r="Y13" s="31">
        <f t="shared" si="0"/>
        <v>3059048</v>
      </c>
      <c r="Z13" s="32">
        <f>+IF(X13&lt;&gt;0,+(Y13/X13)*100,0)</f>
        <v>349.20758861046323</v>
      </c>
      <c r="AA13" s="33">
        <f>SUM(AA6:AA12)</f>
        <v>3503887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193136767</v>
      </c>
      <c r="D17" s="18"/>
      <c r="E17" s="19">
        <v>175721404</v>
      </c>
      <c r="F17" s="20">
        <v>177222872</v>
      </c>
      <c r="G17" s="24">
        <v>192823060</v>
      </c>
      <c r="H17" s="24">
        <v>313707</v>
      </c>
      <c r="I17" s="24"/>
      <c r="J17" s="20">
        <v>193136767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193136767</v>
      </c>
      <c r="X17" s="20">
        <v>40123220</v>
      </c>
      <c r="Y17" s="24">
        <v>153013547</v>
      </c>
      <c r="Z17" s="25">
        <v>381.35909082072675</v>
      </c>
      <c r="AA17" s="26">
        <v>177222872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193136767</v>
      </c>
      <c r="D25" s="29">
        <f t="shared" ref="D25:Y25" si="1">SUM(D15:D24)</f>
        <v>0</v>
      </c>
      <c r="E25" s="35">
        <f t="shared" si="1"/>
        <v>175721404</v>
      </c>
      <c r="F25" s="36">
        <f t="shared" si="1"/>
        <v>177222872</v>
      </c>
      <c r="G25" s="36">
        <f t="shared" si="1"/>
        <v>192823060</v>
      </c>
      <c r="H25" s="36">
        <f t="shared" si="1"/>
        <v>313707</v>
      </c>
      <c r="I25" s="36">
        <f t="shared" si="1"/>
        <v>0</v>
      </c>
      <c r="J25" s="36">
        <f t="shared" si="1"/>
        <v>193136767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193136767</v>
      </c>
      <c r="X25" s="36">
        <f t="shared" si="1"/>
        <v>40123220</v>
      </c>
      <c r="Y25" s="36">
        <f t="shared" si="1"/>
        <v>153013547</v>
      </c>
      <c r="Z25" s="37">
        <f>+IF(X25&lt;&gt;0,+(Y25/X25)*100,0)</f>
        <v>381.35909082072675</v>
      </c>
      <c r="AA25" s="38">
        <f>SUM(AA15:AA24)</f>
        <v>177222872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195777021</v>
      </c>
      <c r="D26" s="29">
        <f>+D13+D25</f>
        <v>0</v>
      </c>
      <c r="E26" s="30">
        <f t="shared" si="2"/>
        <v>179225291</v>
      </c>
      <c r="F26" s="31">
        <f t="shared" si="2"/>
        <v>180726759</v>
      </c>
      <c r="G26" s="31">
        <f t="shared" si="2"/>
        <v>197704660</v>
      </c>
      <c r="H26" s="31">
        <f t="shared" si="2"/>
        <v>-809119</v>
      </c>
      <c r="I26" s="31">
        <f t="shared" si="2"/>
        <v>176271</v>
      </c>
      <c r="J26" s="31">
        <f t="shared" si="2"/>
        <v>197071812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197071812</v>
      </c>
      <c r="X26" s="31">
        <f t="shared" si="2"/>
        <v>40999217</v>
      </c>
      <c r="Y26" s="31">
        <f t="shared" si="2"/>
        <v>156072595</v>
      </c>
      <c r="Z26" s="32">
        <f>+IF(X26&lt;&gt;0,+(Y26/X26)*100,0)</f>
        <v>380.67213576298298</v>
      </c>
      <c r="AA26" s="33">
        <f>+AA13+AA25</f>
        <v>180726759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177851</v>
      </c>
      <c r="D32" s="18"/>
      <c r="E32" s="19">
        <v>190875</v>
      </c>
      <c r="F32" s="20">
        <v>190875</v>
      </c>
      <c r="G32" s="20">
        <v>177850</v>
      </c>
      <c r="H32" s="20"/>
      <c r="I32" s="20"/>
      <c r="J32" s="20">
        <v>177850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177850</v>
      </c>
      <c r="X32" s="20">
        <v>47715</v>
      </c>
      <c r="Y32" s="20">
        <v>130135</v>
      </c>
      <c r="Z32" s="21">
        <v>272.73394110866604</v>
      </c>
      <c r="AA32" s="22">
        <v>190875</v>
      </c>
    </row>
    <row r="33" spans="1:27" x14ac:dyDescent="0.25">
      <c r="A33" s="23" t="s">
        <v>60</v>
      </c>
      <c r="B33" s="17" t="s">
        <v>32</v>
      </c>
      <c r="C33" s="18">
        <v>-369666</v>
      </c>
      <c r="D33" s="18"/>
      <c r="E33" s="19"/>
      <c r="F33" s="20"/>
      <c r="G33" s="20">
        <v>-369666</v>
      </c>
      <c r="H33" s="20"/>
      <c r="I33" s="20"/>
      <c r="J33" s="20">
        <v>-369666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-369666</v>
      </c>
      <c r="X33" s="20"/>
      <c r="Y33" s="20">
        <v>-369666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2328633</v>
      </c>
      <c r="D35" s="18"/>
      <c r="E35" s="19">
        <v>1549267</v>
      </c>
      <c r="F35" s="20">
        <v>1549267</v>
      </c>
      <c r="G35" s="20">
        <v>2618458</v>
      </c>
      <c r="H35" s="20">
        <v>-145633</v>
      </c>
      <c r="I35" s="20">
        <v>20058</v>
      </c>
      <c r="J35" s="20">
        <v>2492883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2492883</v>
      </c>
      <c r="X35" s="20">
        <v>387315</v>
      </c>
      <c r="Y35" s="20">
        <v>2105568</v>
      </c>
      <c r="Z35" s="21">
        <v>543.63192750087137</v>
      </c>
      <c r="AA35" s="22">
        <v>1549267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2136818</v>
      </c>
      <c r="D37" s="29">
        <f t="shared" ref="D37:Y37" si="3">SUM(D29:D36)</f>
        <v>0</v>
      </c>
      <c r="E37" s="30">
        <f t="shared" si="3"/>
        <v>1740142</v>
      </c>
      <c r="F37" s="31">
        <f t="shared" si="3"/>
        <v>1740142</v>
      </c>
      <c r="G37" s="31">
        <f t="shared" si="3"/>
        <v>2426642</v>
      </c>
      <c r="H37" s="31">
        <f t="shared" si="3"/>
        <v>-145633</v>
      </c>
      <c r="I37" s="31">
        <f t="shared" si="3"/>
        <v>20058</v>
      </c>
      <c r="J37" s="31">
        <f t="shared" si="3"/>
        <v>2301067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2301067</v>
      </c>
      <c r="X37" s="31">
        <f t="shared" si="3"/>
        <v>435030</v>
      </c>
      <c r="Y37" s="31">
        <f t="shared" si="3"/>
        <v>1866037</v>
      </c>
      <c r="Z37" s="32">
        <f>+IF(X37&lt;&gt;0,+(Y37/X37)*100,0)</f>
        <v>428.94444061329102</v>
      </c>
      <c r="AA37" s="33">
        <f>SUM(AA29:AA36)</f>
        <v>1740142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2136818</v>
      </c>
      <c r="D44" s="29">
        <f>+D37+D43</f>
        <v>0</v>
      </c>
      <c r="E44" s="30">
        <f t="shared" si="5"/>
        <v>1740142</v>
      </c>
      <c r="F44" s="31">
        <f t="shared" si="5"/>
        <v>1740142</v>
      </c>
      <c r="G44" s="31">
        <f t="shared" si="5"/>
        <v>2426642</v>
      </c>
      <c r="H44" s="31">
        <f t="shared" si="5"/>
        <v>-145633</v>
      </c>
      <c r="I44" s="31">
        <f t="shared" si="5"/>
        <v>20058</v>
      </c>
      <c r="J44" s="31">
        <f t="shared" si="5"/>
        <v>2301067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2301067</v>
      </c>
      <c r="X44" s="31">
        <f t="shared" si="5"/>
        <v>435030</v>
      </c>
      <c r="Y44" s="31">
        <f t="shared" si="5"/>
        <v>1866037</v>
      </c>
      <c r="Z44" s="32">
        <f>+IF(X44&lt;&gt;0,+(Y44/X44)*100,0)</f>
        <v>428.94444061329102</v>
      </c>
      <c r="AA44" s="33">
        <f>+AA37+AA43</f>
        <v>1740142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193640203</v>
      </c>
      <c r="D45" s="42">
        <f t="shared" si="6"/>
        <v>0</v>
      </c>
      <c r="E45" s="43">
        <f t="shared" si="6"/>
        <v>177485149</v>
      </c>
      <c r="F45" s="44">
        <f t="shared" si="6"/>
        <v>178986617</v>
      </c>
      <c r="G45" s="44">
        <f t="shared" si="6"/>
        <v>195278018</v>
      </c>
      <c r="H45" s="44">
        <f t="shared" si="6"/>
        <v>-663486</v>
      </c>
      <c r="I45" s="44">
        <f t="shared" si="6"/>
        <v>156213</v>
      </c>
      <c r="J45" s="44">
        <f t="shared" si="6"/>
        <v>194770745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194770745</v>
      </c>
      <c r="X45" s="44">
        <f t="shared" si="6"/>
        <v>40564187</v>
      </c>
      <c r="Y45" s="44">
        <f t="shared" si="6"/>
        <v>154206558</v>
      </c>
      <c r="Z45" s="45">
        <f>+IF(X45&lt;&gt;0,+(Y45/X45)*100,0)</f>
        <v>380.15444017157301</v>
      </c>
      <c r="AA45" s="46">
        <f>+AA26-AA44</f>
        <v>178986617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-35568776</v>
      </c>
      <c r="D47" s="18"/>
      <c r="E47" s="19">
        <v>6432818</v>
      </c>
      <c r="F47" s="20">
        <v>6432818</v>
      </c>
      <c r="G47" s="20">
        <v>-31778144</v>
      </c>
      <c r="H47" s="20">
        <v>-1413303</v>
      </c>
      <c r="I47" s="20">
        <v>-300625</v>
      </c>
      <c r="J47" s="20">
        <v>-33492072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-33492072</v>
      </c>
      <c r="X47" s="20">
        <v>1608204</v>
      </c>
      <c r="Y47" s="20">
        <v>-35100276</v>
      </c>
      <c r="Z47" s="47">
        <v>-2182.5760910929212</v>
      </c>
      <c r="AA47" s="22">
        <v>6432818</v>
      </c>
    </row>
    <row r="48" spans="1:27" x14ac:dyDescent="0.25">
      <c r="A48" s="23" t="s">
        <v>73</v>
      </c>
      <c r="B48" s="17" t="s">
        <v>32</v>
      </c>
      <c r="C48" s="18">
        <v>1445970</v>
      </c>
      <c r="D48" s="18"/>
      <c r="E48" s="19">
        <v>2478430</v>
      </c>
      <c r="F48" s="20">
        <v>2478430</v>
      </c>
      <c r="G48" s="20">
        <v>808430</v>
      </c>
      <c r="H48" s="20">
        <v>637540</v>
      </c>
      <c r="I48" s="20"/>
      <c r="J48" s="20">
        <v>1445970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1445970</v>
      </c>
      <c r="X48" s="20">
        <v>619605</v>
      </c>
      <c r="Y48" s="20">
        <v>826365</v>
      </c>
      <c r="Z48" s="47">
        <v>133.36964679110076</v>
      </c>
      <c r="AA48" s="22">
        <v>2478430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-34122806</v>
      </c>
      <c r="D50" s="50">
        <f t="shared" ref="D50:Y50" si="7">SUM(D47:D49)</f>
        <v>0</v>
      </c>
      <c r="E50" s="51">
        <f t="shared" si="7"/>
        <v>8911248</v>
      </c>
      <c r="F50" s="52">
        <f t="shared" si="7"/>
        <v>8911248</v>
      </c>
      <c r="G50" s="52">
        <f t="shared" si="7"/>
        <v>-30969714</v>
      </c>
      <c r="H50" s="52">
        <f t="shared" si="7"/>
        <v>-775763</v>
      </c>
      <c r="I50" s="52">
        <f t="shared" si="7"/>
        <v>-300625</v>
      </c>
      <c r="J50" s="52">
        <f t="shared" si="7"/>
        <v>-32046102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-32046102</v>
      </c>
      <c r="X50" s="52">
        <f t="shared" si="7"/>
        <v>2227809</v>
      </c>
      <c r="Y50" s="52">
        <f t="shared" si="7"/>
        <v>-34273911</v>
      </c>
      <c r="Z50" s="53">
        <f>+IF(X50&lt;&gt;0,+(Y50/X50)*100,0)</f>
        <v>-1538.4582340766196</v>
      </c>
      <c r="AA50" s="54">
        <f>SUM(AA47:AA49)</f>
        <v>8911248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-85419217</v>
      </c>
      <c r="D6" s="18"/>
      <c r="E6" s="19"/>
      <c r="F6" s="20"/>
      <c r="G6" s="20">
        <v>-20023690</v>
      </c>
      <c r="H6" s="20">
        <v>-3656832</v>
      </c>
      <c r="I6" s="20">
        <v>-5853176</v>
      </c>
      <c r="J6" s="20">
        <v>-29533698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-29533698</v>
      </c>
      <c r="X6" s="20"/>
      <c r="Y6" s="20">
        <v>-29533698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97118487</v>
      </c>
      <c r="D7" s="18"/>
      <c r="E7" s="19"/>
      <c r="F7" s="20"/>
      <c r="G7" s="20">
        <v>479781</v>
      </c>
      <c r="H7" s="20">
        <v>9498741</v>
      </c>
      <c r="I7" s="20">
        <v>9027319</v>
      </c>
      <c r="J7" s="20">
        <v>19005841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19005841</v>
      </c>
      <c r="X7" s="20"/>
      <c r="Y7" s="20">
        <v>19005841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-3555833</v>
      </c>
      <c r="D10" s="18"/>
      <c r="E10" s="19"/>
      <c r="F10" s="20"/>
      <c r="G10" s="20">
        <v>-356484</v>
      </c>
      <c r="H10" s="20">
        <v>-157819</v>
      </c>
      <c r="I10" s="20">
        <v>-279506</v>
      </c>
      <c r="J10" s="20">
        <v>-793809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-793809</v>
      </c>
      <c r="X10" s="20"/>
      <c r="Y10" s="20">
        <v>-793809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8143437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-19900393</v>
      </c>
      <c r="H13" s="31">
        <f t="shared" si="0"/>
        <v>5684090</v>
      </c>
      <c r="I13" s="31">
        <f t="shared" si="0"/>
        <v>2894637</v>
      </c>
      <c r="J13" s="31">
        <f t="shared" si="0"/>
        <v>-11321666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-11321666</v>
      </c>
      <c r="X13" s="31">
        <f t="shared" si="0"/>
        <v>0</v>
      </c>
      <c r="Y13" s="31">
        <f t="shared" si="0"/>
        <v>-11321666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69379360</v>
      </c>
      <c r="D17" s="18"/>
      <c r="E17" s="19">
        <v>79066854</v>
      </c>
      <c r="F17" s="20">
        <v>104881736</v>
      </c>
      <c r="G17" s="24">
        <v>76274</v>
      </c>
      <c r="H17" s="24">
        <v>1743981</v>
      </c>
      <c r="I17" s="24">
        <v>4038669</v>
      </c>
      <c r="J17" s="20">
        <v>5858924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5858924</v>
      </c>
      <c r="X17" s="20">
        <v>32199882</v>
      </c>
      <c r="Y17" s="24">
        <v>-26340958</v>
      </c>
      <c r="Z17" s="25">
        <v>-81.804517171833112</v>
      </c>
      <c r="AA17" s="26">
        <v>104881736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69379360</v>
      </c>
      <c r="D25" s="29">
        <f t="shared" ref="D25:Y25" si="1">SUM(D15:D24)</f>
        <v>0</v>
      </c>
      <c r="E25" s="35">
        <f t="shared" si="1"/>
        <v>79066854</v>
      </c>
      <c r="F25" s="36">
        <f t="shared" si="1"/>
        <v>104881736</v>
      </c>
      <c r="G25" s="36">
        <f t="shared" si="1"/>
        <v>76274</v>
      </c>
      <c r="H25" s="36">
        <f t="shared" si="1"/>
        <v>1743981</v>
      </c>
      <c r="I25" s="36">
        <f t="shared" si="1"/>
        <v>4038669</v>
      </c>
      <c r="J25" s="36">
        <f t="shared" si="1"/>
        <v>5858924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5858924</v>
      </c>
      <c r="X25" s="36">
        <f t="shared" si="1"/>
        <v>32199882</v>
      </c>
      <c r="Y25" s="36">
        <f t="shared" si="1"/>
        <v>-26340958</v>
      </c>
      <c r="Z25" s="37">
        <f>+IF(X25&lt;&gt;0,+(Y25/X25)*100,0)</f>
        <v>-81.804517171833112</v>
      </c>
      <c r="AA25" s="38">
        <f>SUM(AA15:AA24)</f>
        <v>104881736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77522797</v>
      </c>
      <c r="D26" s="29">
        <f>+D13+D25</f>
        <v>0</v>
      </c>
      <c r="E26" s="30">
        <f t="shared" si="2"/>
        <v>79066854</v>
      </c>
      <c r="F26" s="31">
        <f t="shared" si="2"/>
        <v>104881736</v>
      </c>
      <c r="G26" s="31">
        <f t="shared" si="2"/>
        <v>-19824119</v>
      </c>
      <c r="H26" s="31">
        <f t="shared" si="2"/>
        <v>7428071</v>
      </c>
      <c r="I26" s="31">
        <f t="shared" si="2"/>
        <v>6933306</v>
      </c>
      <c r="J26" s="31">
        <f t="shared" si="2"/>
        <v>-5462742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-5462742</v>
      </c>
      <c r="X26" s="31">
        <f t="shared" si="2"/>
        <v>32199882</v>
      </c>
      <c r="Y26" s="31">
        <f t="shared" si="2"/>
        <v>-37662624</v>
      </c>
      <c r="Z26" s="32">
        <f>+IF(X26&lt;&gt;0,+(Y26/X26)*100,0)</f>
        <v>-116.96509943732092</v>
      </c>
      <c r="AA26" s="33">
        <f>+AA13+AA25</f>
        <v>104881736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48832143</v>
      </c>
      <c r="D32" s="18"/>
      <c r="E32" s="19"/>
      <c r="F32" s="20"/>
      <c r="G32" s="20">
        <v>-16071722</v>
      </c>
      <c r="H32" s="20">
        <v>2573907</v>
      </c>
      <c r="I32" s="20">
        <v>2867158</v>
      </c>
      <c r="J32" s="20">
        <v>-10630657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-10630657</v>
      </c>
      <c r="X32" s="20"/>
      <c r="Y32" s="20">
        <v>-10630657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-30432900</v>
      </c>
      <c r="D33" s="18"/>
      <c r="E33" s="19"/>
      <c r="F33" s="20"/>
      <c r="G33" s="20"/>
      <c r="H33" s="20"/>
      <c r="I33" s="20">
        <v>-1176566</v>
      </c>
      <c r="J33" s="20">
        <v>-1176566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-1176566</v>
      </c>
      <c r="X33" s="20"/>
      <c r="Y33" s="20">
        <v>-1176566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18399243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-16071722</v>
      </c>
      <c r="H37" s="31">
        <f t="shared" si="3"/>
        <v>2573907</v>
      </c>
      <c r="I37" s="31">
        <f t="shared" si="3"/>
        <v>1690592</v>
      </c>
      <c r="J37" s="31">
        <f t="shared" si="3"/>
        <v>-11807223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-11807223</v>
      </c>
      <c r="X37" s="31">
        <f t="shared" si="3"/>
        <v>0</v>
      </c>
      <c r="Y37" s="31">
        <f t="shared" si="3"/>
        <v>-11807223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18399243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-16071722</v>
      </c>
      <c r="H44" s="31">
        <f t="shared" si="5"/>
        <v>2573907</v>
      </c>
      <c r="I44" s="31">
        <f t="shared" si="5"/>
        <v>1690592</v>
      </c>
      <c r="J44" s="31">
        <f t="shared" si="5"/>
        <v>-11807223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-11807223</v>
      </c>
      <c r="X44" s="31">
        <f t="shared" si="5"/>
        <v>0</v>
      </c>
      <c r="Y44" s="31">
        <f t="shared" si="5"/>
        <v>-11807223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59123554</v>
      </c>
      <c r="D45" s="42">
        <f t="shared" si="6"/>
        <v>0</v>
      </c>
      <c r="E45" s="43">
        <f t="shared" si="6"/>
        <v>79066854</v>
      </c>
      <c r="F45" s="44">
        <f t="shared" si="6"/>
        <v>104881736</v>
      </c>
      <c r="G45" s="44">
        <f t="shared" si="6"/>
        <v>-3752397</v>
      </c>
      <c r="H45" s="44">
        <f t="shared" si="6"/>
        <v>4854164</v>
      </c>
      <c r="I45" s="44">
        <f t="shared" si="6"/>
        <v>5242714</v>
      </c>
      <c r="J45" s="44">
        <f t="shared" si="6"/>
        <v>6344481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6344481</v>
      </c>
      <c r="X45" s="44">
        <f t="shared" si="6"/>
        <v>32199882</v>
      </c>
      <c r="Y45" s="44">
        <f t="shared" si="6"/>
        <v>-25855401</v>
      </c>
      <c r="Z45" s="45">
        <f>+IF(X45&lt;&gt;0,+(Y45/X45)*100,0)</f>
        <v>-80.296570652029104</v>
      </c>
      <c r="AA45" s="46">
        <f>+AA26-AA44</f>
        <v>104881736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-552614791</v>
      </c>
      <c r="D6" s="18"/>
      <c r="E6" s="19">
        <v>420895482</v>
      </c>
      <c r="F6" s="20">
        <v>420895482</v>
      </c>
      <c r="G6" s="20">
        <v>-16004504</v>
      </c>
      <c r="H6" s="20">
        <v>-33561164</v>
      </c>
      <c r="I6" s="20">
        <v>-26279716</v>
      </c>
      <c r="J6" s="20">
        <v>-75845384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-75845384</v>
      </c>
      <c r="X6" s="20">
        <v>88598799</v>
      </c>
      <c r="Y6" s="20">
        <v>-164444183</v>
      </c>
      <c r="Z6" s="21">
        <v>-185.60543128806972</v>
      </c>
      <c r="AA6" s="22">
        <v>420895482</v>
      </c>
    </row>
    <row r="7" spans="1:27" x14ac:dyDescent="0.25">
      <c r="A7" s="23" t="s">
        <v>35</v>
      </c>
      <c r="B7" s="17" t="s">
        <v>32</v>
      </c>
      <c r="C7" s="18">
        <v>195934871</v>
      </c>
      <c r="D7" s="18"/>
      <c r="E7" s="19">
        <v>-107024463</v>
      </c>
      <c r="F7" s="20">
        <v>-107024463</v>
      </c>
      <c r="G7" s="20">
        <v>10045422</v>
      </c>
      <c r="H7" s="20">
        <v>10396271</v>
      </c>
      <c r="I7" s="20">
        <v>10235593</v>
      </c>
      <c r="J7" s="20">
        <v>30677286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30677286</v>
      </c>
      <c r="X7" s="20">
        <v>-63196363</v>
      </c>
      <c r="Y7" s="20">
        <v>93873649</v>
      </c>
      <c r="Z7" s="21">
        <v>-148.54280300909087</v>
      </c>
      <c r="AA7" s="22">
        <v>-107024463</v>
      </c>
    </row>
    <row r="8" spans="1:27" x14ac:dyDescent="0.25">
      <c r="A8" s="23" t="s">
        <v>36</v>
      </c>
      <c r="B8" s="17" t="s">
        <v>32</v>
      </c>
      <c r="C8" s="18">
        <v>4612431</v>
      </c>
      <c r="D8" s="18"/>
      <c r="E8" s="19">
        <v>393580</v>
      </c>
      <c r="F8" s="20">
        <v>393580</v>
      </c>
      <c r="G8" s="20">
        <v>450421</v>
      </c>
      <c r="H8" s="20">
        <v>455818</v>
      </c>
      <c r="I8" s="20">
        <v>425872</v>
      </c>
      <c r="J8" s="20">
        <v>1332111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1332111</v>
      </c>
      <c r="X8" s="20">
        <v>-149684</v>
      </c>
      <c r="Y8" s="20">
        <v>1481795</v>
      </c>
      <c r="Z8" s="21">
        <v>-989.9488255257744</v>
      </c>
      <c r="AA8" s="22">
        <v>393580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-5545115</v>
      </c>
      <c r="D10" s="18"/>
      <c r="E10" s="19">
        <v>-5549736</v>
      </c>
      <c r="F10" s="20">
        <v>-5549736</v>
      </c>
      <c r="G10" s="20">
        <v>-20869</v>
      </c>
      <c r="H10" s="20">
        <v>-139640</v>
      </c>
      <c r="I10" s="20">
        <v>3403515</v>
      </c>
      <c r="J10" s="20">
        <v>3243006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3243006</v>
      </c>
      <c r="X10" s="20">
        <v>12012144</v>
      </c>
      <c r="Y10" s="20">
        <v>-8769138</v>
      </c>
      <c r="Z10" s="21">
        <v>-73.002271701038552</v>
      </c>
      <c r="AA10" s="22">
        <v>-5549736</v>
      </c>
    </row>
    <row r="11" spans="1:27" x14ac:dyDescent="0.25">
      <c r="A11" s="23" t="s">
        <v>39</v>
      </c>
      <c r="B11" s="17" t="s">
        <v>32</v>
      </c>
      <c r="C11" s="18">
        <v>78256207</v>
      </c>
      <c r="D11" s="18"/>
      <c r="E11" s="19"/>
      <c r="F11" s="20"/>
      <c r="G11" s="24">
        <v>2094350</v>
      </c>
      <c r="H11" s="24">
        <v>4261735</v>
      </c>
      <c r="I11" s="24">
        <v>4458992</v>
      </c>
      <c r="J11" s="20">
        <v>10815077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10815077</v>
      </c>
      <c r="X11" s="20"/>
      <c r="Y11" s="24">
        <v>10815077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-279356397</v>
      </c>
      <c r="D13" s="29">
        <f>SUM(D6:D12)</f>
        <v>0</v>
      </c>
      <c r="E13" s="30">
        <f t="shared" si="0"/>
        <v>308714863</v>
      </c>
      <c r="F13" s="31">
        <f t="shared" si="0"/>
        <v>308714863</v>
      </c>
      <c r="G13" s="31">
        <f t="shared" si="0"/>
        <v>-3435180</v>
      </c>
      <c r="H13" s="31">
        <f t="shared" si="0"/>
        <v>-18586980</v>
      </c>
      <c r="I13" s="31">
        <f t="shared" si="0"/>
        <v>-7755744</v>
      </c>
      <c r="J13" s="31">
        <f t="shared" si="0"/>
        <v>-29777904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-29777904</v>
      </c>
      <c r="X13" s="31">
        <f t="shared" si="0"/>
        <v>37264896</v>
      </c>
      <c r="Y13" s="31">
        <f t="shared" si="0"/>
        <v>-67042800</v>
      </c>
      <c r="Z13" s="32">
        <f>+IF(X13&lt;&gt;0,+(Y13/X13)*100,0)</f>
        <v>-179.90872696920985</v>
      </c>
      <c r="AA13" s="33">
        <f>SUM(AA6:AA12)</f>
        <v>308714863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378834805</v>
      </c>
      <c r="D17" s="18"/>
      <c r="E17" s="19">
        <v>265634074</v>
      </c>
      <c r="F17" s="20">
        <v>285089714</v>
      </c>
      <c r="G17" s="24">
        <v>682828</v>
      </c>
      <c r="H17" s="24">
        <v>19822868</v>
      </c>
      <c r="I17" s="24">
        <v>-29083768</v>
      </c>
      <c r="J17" s="20">
        <v>-8578072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-8578072</v>
      </c>
      <c r="X17" s="20">
        <v>180295664</v>
      </c>
      <c r="Y17" s="24">
        <v>-188873736</v>
      </c>
      <c r="Z17" s="25">
        <v>-104.75778053098381</v>
      </c>
      <c r="AA17" s="26">
        <v>285089714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378834805</v>
      </c>
      <c r="D25" s="29">
        <f t="shared" ref="D25:Y25" si="1">SUM(D15:D24)</f>
        <v>0</v>
      </c>
      <c r="E25" s="35">
        <f t="shared" si="1"/>
        <v>265634074</v>
      </c>
      <c r="F25" s="36">
        <f t="shared" si="1"/>
        <v>285089714</v>
      </c>
      <c r="G25" s="36">
        <f t="shared" si="1"/>
        <v>682828</v>
      </c>
      <c r="H25" s="36">
        <f t="shared" si="1"/>
        <v>19822868</v>
      </c>
      <c r="I25" s="36">
        <f t="shared" si="1"/>
        <v>-29083768</v>
      </c>
      <c r="J25" s="36">
        <f t="shared" si="1"/>
        <v>-8578072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-8578072</v>
      </c>
      <c r="X25" s="36">
        <f t="shared" si="1"/>
        <v>180295664</v>
      </c>
      <c r="Y25" s="36">
        <f t="shared" si="1"/>
        <v>-188873736</v>
      </c>
      <c r="Z25" s="37">
        <f>+IF(X25&lt;&gt;0,+(Y25/X25)*100,0)</f>
        <v>-104.75778053098381</v>
      </c>
      <c r="AA25" s="38">
        <f>SUM(AA15:AA24)</f>
        <v>285089714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99478408</v>
      </c>
      <c r="D26" s="29">
        <f>+D13+D25</f>
        <v>0</v>
      </c>
      <c r="E26" s="30">
        <f t="shared" si="2"/>
        <v>574348937</v>
      </c>
      <c r="F26" s="31">
        <f t="shared" si="2"/>
        <v>593804577</v>
      </c>
      <c r="G26" s="31">
        <f t="shared" si="2"/>
        <v>-2752352</v>
      </c>
      <c r="H26" s="31">
        <f t="shared" si="2"/>
        <v>1235888</v>
      </c>
      <c r="I26" s="31">
        <f t="shared" si="2"/>
        <v>-36839512</v>
      </c>
      <c r="J26" s="31">
        <f t="shared" si="2"/>
        <v>-38355976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-38355976</v>
      </c>
      <c r="X26" s="31">
        <f t="shared" si="2"/>
        <v>217560560</v>
      </c>
      <c r="Y26" s="31">
        <f t="shared" si="2"/>
        <v>-255916536</v>
      </c>
      <c r="Z26" s="32">
        <f>+IF(X26&lt;&gt;0,+(Y26/X26)*100,0)</f>
        <v>-117.63002264748721</v>
      </c>
      <c r="AA26" s="33">
        <f>+AA13+AA25</f>
        <v>593804577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50699782</v>
      </c>
      <c r="D32" s="18"/>
      <c r="E32" s="19">
        <v>450779631</v>
      </c>
      <c r="F32" s="20">
        <v>457127031</v>
      </c>
      <c r="G32" s="20"/>
      <c r="H32" s="20">
        <v>8210</v>
      </c>
      <c r="I32" s="20">
        <v>7489593</v>
      </c>
      <c r="J32" s="20">
        <v>7497803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7497803</v>
      </c>
      <c r="X32" s="20">
        <v>111845823</v>
      </c>
      <c r="Y32" s="20">
        <v>-104348020</v>
      </c>
      <c r="Z32" s="21">
        <v>-93.296304860665202</v>
      </c>
      <c r="AA32" s="22">
        <v>457127031</v>
      </c>
    </row>
    <row r="33" spans="1:27" x14ac:dyDescent="0.25">
      <c r="A33" s="23" t="s">
        <v>60</v>
      </c>
      <c r="B33" s="17" t="s">
        <v>32</v>
      </c>
      <c r="C33" s="18">
        <v>-223834730</v>
      </c>
      <c r="D33" s="18"/>
      <c r="E33" s="19">
        <v>-21028332</v>
      </c>
      <c r="F33" s="20">
        <v>-21028332</v>
      </c>
      <c r="G33" s="20"/>
      <c r="H33" s="20">
        <v>-881199</v>
      </c>
      <c r="I33" s="20">
        <v>82962258</v>
      </c>
      <c r="J33" s="20">
        <v>82081059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82081059</v>
      </c>
      <c r="X33" s="20">
        <v>-2500331</v>
      </c>
      <c r="Y33" s="20">
        <v>84581390</v>
      </c>
      <c r="Z33" s="21">
        <v>-3382.8077162583677</v>
      </c>
      <c r="AA33" s="22">
        <v>-21028332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926652</v>
      </c>
      <c r="F34" s="20">
        <v>926652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926652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30036166</v>
      </c>
      <c r="F35" s="20">
        <v>30036166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7509039</v>
      </c>
      <c r="Y35" s="20">
        <v>-7509039</v>
      </c>
      <c r="Z35" s="21">
        <v>-100</v>
      </c>
      <c r="AA35" s="22">
        <v>30036166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-173134948</v>
      </c>
      <c r="D37" s="29">
        <f t="shared" ref="D37:Y37" si="3">SUM(D29:D36)</f>
        <v>0</v>
      </c>
      <c r="E37" s="30">
        <f t="shared" si="3"/>
        <v>460714117</v>
      </c>
      <c r="F37" s="31">
        <f t="shared" si="3"/>
        <v>467061517</v>
      </c>
      <c r="G37" s="31">
        <f t="shared" si="3"/>
        <v>0</v>
      </c>
      <c r="H37" s="31">
        <f t="shared" si="3"/>
        <v>-872989</v>
      </c>
      <c r="I37" s="31">
        <f t="shared" si="3"/>
        <v>90451851</v>
      </c>
      <c r="J37" s="31">
        <f t="shared" si="3"/>
        <v>89578862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89578862</v>
      </c>
      <c r="X37" s="31">
        <f t="shared" si="3"/>
        <v>116854531</v>
      </c>
      <c r="Y37" s="31">
        <f t="shared" si="3"/>
        <v>-27275669</v>
      </c>
      <c r="Z37" s="32">
        <f>+IF(X37&lt;&gt;0,+(Y37/X37)*100,0)</f>
        <v>-23.341558745377192</v>
      </c>
      <c r="AA37" s="33">
        <f>SUM(AA29:AA36)</f>
        <v>467061517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-173134948</v>
      </c>
      <c r="D44" s="29">
        <f>+D37+D43</f>
        <v>0</v>
      </c>
      <c r="E44" s="30">
        <f t="shared" si="5"/>
        <v>460714117</v>
      </c>
      <c r="F44" s="31">
        <f t="shared" si="5"/>
        <v>467061517</v>
      </c>
      <c r="G44" s="31">
        <f t="shared" si="5"/>
        <v>0</v>
      </c>
      <c r="H44" s="31">
        <f t="shared" si="5"/>
        <v>-872989</v>
      </c>
      <c r="I44" s="31">
        <f t="shared" si="5"/>
        <v>90451851</v>
      </c>
      <c r="J44" s="31">
        <f t="shared" si="5"/>
        <v>89578862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89578862</v>
      </c>
      <c r="X44" s="31">
        <f t="shared" si="5"/>
        <v>116854531</v>
      </c>
      <c r="Y44" s="31">
        <f t="shared" si="5"/>
        <v>-27275669</v>
      </c>
      <c r="Z44" s="32">
        <f>+IF(X44&lt;&gt;0,+(Y44/X44)*100,0)</f>
        <v>-23.341558745377192</v>
      </c>
      <c r="AA44" s="33">
        <f>+AA37+AA43</f>
        <v>467061517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272613356</v>
      </c>
      <c r="D45" s="42">
        <f t="shared" si="6"/>
        <v>0</v>
      </c>
      <c r="E45" s="43">
        <f t="shared" si="6"/>
        <v>113634820</v>
      </c>
      <c r="F45" s="44">
        <f t="shared" si="6"/>
        <v>126743060</v>
      </c>
      <c r="G45" s="44">
        <f t="shared" si="6"/>
        <v>-2752352</v>
      </c>
      <c r="H45" s="44">
        <f t="shared" si="6"/>
        <v>2108877</v>
      </c>
      <c r="I45" s="44">
        <f t="shared" si="6"/>
        <v>-127291363</v>
      </c>
      <c r="J45" s="44">
        <f t="shared" si="6"/>
        <v>-127934838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-127934838</v>
      </c>
      <c r="X45" s="44">
        <f t="shared" si="6"/>
        <v>100706029</v>
      </c>
      <c r="Y45" s="44">
        <f t="shared" si="6"/>
        <v>-228640867</v>
      </c>
      <c r="Z45" s="45">
        <f>+IF(X45&lt;&gt;0,+(Y45/X45)*100,0)</f>
        <v>-227.03791348976731</v>
      </c>
      <c r="AA45" s="46">
        <f>+AA26-AA44</f>
        <v>126743060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-8891799</v>
      </c>
      <c r="D47" s="18"/>
      <c r="E47" s="19">
        <v>91211777</v>
      </c>
      <c r="F47" s="20">
        <v>91211777</v>
      </c>
      <c r="G47" s="20"/>
      <c r="H47" s="20"/>
      <c r="I47" s="20">
        <v>-26101538</v>
      </c>
      <c r="J47" s="20">
        <v>-26101538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-26101538</v>
      </c>
      <c r="X47" s="20"/>
      <c r="Y47" s="20">
        <v>-26101538</v>
      </c>
      <c r="Z47" s="47"/>
      <c r="AA47" s="22">
        <v>91211777</v>
      </c>
    </row>
    <row r="48" spans="1:27" x14ac:dyDescent="0.25">
      <c r="A48" s="23" t="s">
        <v>73</v>
      </c>
      <c r="B48" s="17" t="s">
        <v>32</v>
      </c>
      <c r="C48" s="18">
        <v>-67313479</v>
      </c>
      <c r="D48" s="18"/>
      <c r="E48" s="19"/>
      <c r="F48" s="20"/>
      <c r="G48" s="20"/>
      <c r="H48" s="20"/>
      <c r="I48" s="20">
        <v>-33728610</v>
      </c>
      <c r="J48" s="20">
        <v>-33728610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-33728610</v>
      </c>
      <c r="X48" s="20"/>
      <c r="Y48" s="20">
        <v>-33728610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-76205278</v>
      </c>
      <c r="D50" s="50">
        <f t="shared" ref="D50:Y50" si="7">SUM(D47:D49)</f>
        <v>0</v>
      </c>
      <c r="E50" s="51">
        <f t="shared" si="7"/>
        <v>91211777</v>
      </c>
      <c r="F50" s="52">
        <f t="shared" si="7"/>
        <v>91211777</v>
      </c>
      <c r="G50" s="52">
        <f t="shared" si="7"/>
        <v>0</v>
      </c>
      <c r="H50" s="52">
        <f t="shared" si="7"/>
        <v>0</v>
      </c>
      <c r="I50" s="52">
        <f t="shared" si="7"/>
        <v>-59830148</v>
      </c>
      <c r="J50" s="52">
        <f t="shared" si="7"/>
        <v>-59830148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-59830148</v>
      </c>
      <c r="X50" s="52">
        <f t="shared" si="7"/>
        <v>0</v>
      </c>
      <c r="Y50" s="52">
        <f t="shared" si="7"/>
        <v>-59830148</v>
      </c>
      <c r="Z50" s="53">
        <f>+IF(X50&lt;&gt;0,+(Y50/X50)*100,0)</f>
        <v>0</v>
      </c>
      <c r="AA50" s="54">
        <f>SUM(AA47:AA49)</f>
        <v>91211777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-5859978</v>
      </c>
      <c r="D6" s="18"/>
      <c r="E6" s="19"/>
      <c r="F6" s="20"/>
      <c r="G6" s="20">
        <v>-66469</v>
      </c>
      <c r="H6" s="20">
        <v>-379174</v>
      </c>
      <c r="I6" s="20">
        <v>-336634</v>
      </c>
      <c r="J6" s="20">
        <v>-782277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-782277</v>
      </c>
      <c r="X6" s="20"/>
      <c r="Y6" s="20">
        <v>-782277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2114912</v>
      </c>
      <c r="D7" s="18"/>
      <c r="E7" s="19"/>
      <c r="F7" s="20"/>
      <c r="G7" s="20">
        <v>6063287</v>
      </c>
      <c r="H7" s="20">
        <v>4458221</v>
      </c>
      <c r="I7" s="20">
        <v>4977401</v>
      </c>
      <c r="J7" s="20">
        <v>15498909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15498909</v>
      </c>
      <c r="X7" s="20"/>
      <c r="Y7" s="20">
        <v>15498909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-249435</v>
      </c>
      <c r="D10" s="18"/>
      <c r="E10" s="19"/>
      <c r="F10" s="20"/>
      <c r="G10" s="20">
        <v>-27631</v>
      </c>
      <c r="H10" s="20">
        <v>-46783</v>
      </c>
      <c r="I10" s="20">
        <v>-36139</v>
      </c>
      <c r="J10" s="20">
        <v>-110553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-110553</v>
      </c>
      <c r="X10" s="20"/>
      <c r="Y10" s="20">
        <v>-110553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-3994501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5969187</v>
      </c>
      <c r="H13" s="31">
        <f t="shared" si="0"/>
        <v>4032264</v>
      </c>
      <c r="I13" s="31">
        <f t="shared" si="0"/>
        <v>4604628</v>
      </c>
      <c r="J13" s="31">
        <f t="shared" si="0"/>
        <v>14606079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14606079</v>
      </c>
      <c r="X13" s="31">
        <f t="shared" si="0"/>
        <v>0</v>
      </c>
      <c r="Y13" s="31">
        <f t="shared" si="0"/>
        <v>14606079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-44504100</v>
      </c>
      <c r="F17" s="20">
        <v>-44249800</v>
      </c>
      <c r="G17" s="24">
        <v>-317892</v>
      </c>
      <c r="H17" s="24"/>
      <c r="I17" s="24"/>
      <c r="J17" s="20">
        <v>-317892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-317892</v>
      </c>
      <c r="X17" s="20">
        <v>-11103500</v>
      </c>
      <c r="Y17" s="24">
        <v>10785608</v>
      </c>
      <c r="Z17" s="25">
        <v>-97.137010852433917</v>
      </c>
      <c r="AA17" s="26">
        <v>-44249800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-44504100</v>
      </c>
      <c r="F25" s="36">
        <f t="shared" si="1"/>
        <v>-44249800</v>
      </c>
      <c r="G25" s="36">
        <f t="shared" si="1"/>
        <v>-317892</v>
      </c>
      <c r="H25" s="36">
        <f t="shared" si="1"/>
        <v>0</v>
      </c>
      <c r="I25" s="36">
        <f t="shared" si="1"/>
        <v>0</v>
      </c>
      <c r="J25" s="36">
        <f t="shared" si="1"/>
        <v>-317892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-317892</v>
      </c>
      <c r="X25" s="36">
        <f t="shared" si="1"/>
        <v>-11103500</v>
      </c>
      <c r="Y25" s="36">
        <f t="shared" si="1"/>
        <v>10785608</v>
      </c>
      <c r="Z25" s="37">
        <f>+IF(X25&lt;&gt;0,+(Y25/X25)*100,0)</f>
        <v>-97.137010852433917</v>
      </c>
      <c r="AA25" s="38">
        <f>SUM(AA15:AA24)</f>
        <v>-44249800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-3994501</v>
      </c>
      <c r="D26" s="29">
        <f>+D13+D25</f>
        <v>0</v>
      </c>
      <c r="E26" s="30">
        <f t="shared" si="2"/>
        <v>-44504100</v>
      </c>
      <c r="F26" s="31">
        <f t="shared" si="2"/>
        <v>-44249800</v>
      </c>
      <c r="G26" s="31">
        <f t="shared" si="2"/>
        <v>5651295</v>
      </c>
      <c r="H26" s="31">
        <f t="shared" si="2"/>
        <v>4032264</v>
      </c>
      <c r="I26" s="31">
        <f t="shared" si="2"/>
        <v>4604628</v>
      </c>
      <c r="J26" s="31">
        <f t="shared" si="2"/>
        <v>14288187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14288187</v>
      </c>
      <c r="X26" s="31">
        <f t="shared" si="2"/>
        <v>-11103500</v>
      </c>
      <c r="Y26" s="31">
        <f t="shared" si="2"/>
        <v>25391687</v>
      </c>
      <c r="Z26" s="32">
        <f>+IF(X26&lt;&gt;0,+(Y26/X26)*100,0)</f>
        <v>-228.68183005358671</v>
      </c>
      <c r="AA26" s="33">
        <f>+AA13+AA25</f>
        <v>-44249800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19016197</v>
      </c>
      <c r="D32" s="18"/>
      <c r="E32" s="19"/>
      <c r="F32" s="20"/>
      <c r="G32" s="20">
        <v>1597521</v>
      </c>
      <c r="H32" s="20">
        <v>1603530</v>
      </c>
      <c r="I32" s="20">
        <v>1572220</v>
      </c>
      <c r="J32" s="20">
        <v>4773271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4773271</v>
      </c>
      <c r="X32" s="20"/>
      <c r="Y32" s="20">
        <v>4773271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19016197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1597521</v>
      </c>
      <c r="H37" s="31">
        <f t="shared" si="3"/>
        <v>1603530</v>
      </c>
      <c r="I37" s="31">
        <f t="shared" si="3"/>
        <v>1572220</v>
      </c>
      <c r="J37" s="31">
        <f t="shared" si="3"/>
        <v>4773271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4773271</v>
      </c>
      <c r="X37" s="31">
        <f t="shared" si="3"/>
        <v>0</v>
      </c>
      <c r="Y37" s="31">
        <f t="shared" si="3"/>
        <v>4773271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19016197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1597521</v>
      </c>
      <c r="H44" s="31">
        <f t="shared" si="5"/>
        <v>1603530</v>
      </c>
      <c r="I44" s="31">
        <f t="shared" si="5"/>
        <v>1572220</v>
      </c>
      <c r="J44" s="31">
        <f t="shared" si="5"/>
        <v>4773271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4773271</v>
      </c>
      <c r="X44" s="31">
        <f t="shared" si="5"/>
        <v>0</v>
      </c>
      <c r="Y44" s="31">
        <f t="shared" si="5"/>
        <v>4773271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-23010698</v>
      </c>
      <c r="D45" s="42">
        <f t="shared" si="6"/>
        <v>0</v>
      </c>
      <c r="E45" s="43">
        <f t="shared" si="6"/>
        <v>-44504100</v>
      </c>
      <c r="F45" s="44">
        <f t="shared" si="6"/>
        <v>-44249800</v>
      </c>
      <c r="G45" s="44">
        <f t="shared" si="6"/>
        <v>4053774</v>
      </c>
      <c r="H45" s="44">
        <f t="shared" si="6"/>
        <v>2428734</v>
      </c>
      <c r="I45" s="44">
        <f t="shared" si="6"/>
        <v>3032408</v>
      </c>
      <c r="J45" s="44">
        <f t="shared" si="6"/>
        <v>9514916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9514916</v>
      </c>
      <c r="X45" s="44">
        <f t="shared" si="6"/>
        <v>-11103500</v>
      </c>
      <c r="Y45" s="44">
        <f t="shared" si="6"/>
        <v>20618416</v>
      </c>
      <c r="Z45" s="45">
        <f>+IF(X45&lt;&gt;0,+(Y45/X45)*100,0)</f>
        <v>-185.69294366641148</v>
      </c>
      <c r="AA45" s="46">
        <f>+AA26-AA44</f>
        <v>-44249800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-92333120</v>
      </c>
      <c r="D6" s="18"/>
      <c r="E6" s="19">
        <v>-12770288</v>
      </c>
      <c r="F6" s="20">
        <v>-13300839</v>
      </c>
      <c r="G6" s="20">
        <v>-94603698</v>
      </c>
      <c r="H6" s="20">
        <v>-941161</v>
      </c>
      <c r="I6" s="20">
        <v>-761958</v>
      </c>
      <c r="J6" s="20">
        <v>-96306817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-96306817</v>
      </c>
      <c r="X6" s="20">
        <v>-45105794</v>
      </c>
      <c r="Y6" s="20">
        <v>-51201023</v>
      </c>
      <c r="Z6" s="21">
        <v>113.51318413771854</v>
      </c>
      <c r="AA6" s="22">
        <v>-13300839</v>
      </c>
    </row>
    <row r="7" spans="1:27" x14ac:dyDescent="0.25">
      <c r="A7" s="23" t="s">
        <v>35</v>
      </c>
      <c r="B7" s="17" t="s">
        <v>32</v>
      </c>
      <c r="C7" s="18">
        <v>129273183</v>
      </c>
      <c r="D7" s="18"/>
      <c r="E7" s="19">
        <v>78242736</v>
      </c>
      <c r="F7" s="20">
        <v>78242736</v>
      </c>
      <c r="G7" s="20">
        <v>150484381</v>
      </c>
      <c r="H7" s="20">
        <v>-6955385</v>
      </c>
      <c r="I7" s="20">
        <v>5656937</v>
      </c>
      <c r="J7" s="20">
        <v>149185933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149185933</v>
      </c>
      <c r="X7" s="20">
        <v>77788818</v>
      </c>
      <c r="Y7" s="20">
        <v>71397115</v>
      </c>
      <c r="Z7" s="21">
        <v>91.783262473534435</v>
      </c>
      <c r="AA7" s="22">
        <v>78242736</v>
      </c>
    </row>
    <row r="8" spans="1:27" x14ac:dyDescent="0.25">
      <c r="A8" s="23" t="s">
        <v>36</v>
      </c>
      <c r="B8" s="17" t="s">
        <v>32</v>
      </c>
      <c r="C8" s="18">
        <v>645638</v>
      </c>
      <c r="D8" s="18"/>
      <c r="E8" s="19">
        <v>543885</v>
      </c>
      <c r="F8" s="20">
        <v>543885</v>
      </c>
      <c r="G8" s="20">
        <v>820405</v>
      </c>
      <c r="H8" s="20">
        <v>-120363</v>
      </c>
      <c r="I8" s="20">
        <v>-5440</v>
      </c>
      <c r="J8" s="20">
        <v>694602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694602</v>
      </c>
      <c r="X8" s="20">
        <v>543885</v>
      </c>
      <c r="Y8" s="20">
        <v>150717</v>
      </c>
      <c r="Z8" s="21">
        <v>27.711188946192671</v>
      </c>
      <c r="AA8" s="22">
        <v>543885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-1322968</v>
      </c>
      <c r="D10" s="18"/>
      <c r="E10" s="19">
        <v>-2188048</v>
      </c>
      <c r="F10" s="20">
        <v>-2188048</v>
      </c>
      <c r="G10" s="20">
        <v>-1355420</v>
      </c>
      <c r="H10" s="20">
        <v>-32073</v>
      </c>
      <c r="I10" s="20">
        <v>-41865</v>
      </c>
      <c r="J10" s="20">
        <v>-1429358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-1429358</v>
      </c>
      <c r="X10" s="20">
        <v>-1406419</v>
      </c>
      <c r="Y10" s="20">
        <v>-22939</v>
      </c>
      <c r="Z10" s="21">
        <v>1.6310217652065282</v>
      </c>
      <c r="AA10" s="22">
        <v>-2188048</v>
      </c>
    </row>
    <row r="11" spans="1:27" x14ac:dyDescent="0.25">
      <c r="A11" s="23" t="s">
        <v>39</v>
      </c>
      <c r="B11" s="17" t="s">
        <v>32</v>
      </c>
      <c r="C11" s="18">
        <v>13195584</v>
      </c>
      <c r="D11" s="18"/>
      <c r="E11" s="19">
        <v>7692386</v>
      </c>
      <c r="F11" s="20">
        <v>7692386</v>
      </c>
      <c r="G11" s="24">
        <v>13405487</v>
      </c>
      <c r="H11" s="24">
        <v>652254</v>
      </c>
      <c r="I11" s="24">
        <v>119516</v>
      </c>
      <c r="J11" s="20">
        <v>14177257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14177257</v>
      </c>
      <c r="X11" s="20">
        <v>7692386</v>
      </c>
      <c r="Y11" s="24">
        <v>6484871</v>
      </c>
      <c r="Z11" s="25">
        <v>84.302464800908325</v>
      </c>
      <c r="AA11" s="26">
        <v>7692386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>
        <v>690</v>
      </c>
      <c r="I12" s="20">
        <v>844</v>
      </c>
      <c r="J12" s="20">
        <v>1534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1534</v>
      </c>
      <c r="X12" s="20"/>
      <c r="Y12" s="20">
        <v>1534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49458317</v>
      </c>
      <c r="D13" s="29">
        <f>SUM(D6:D12)</f>
        <v>0</v>
      </c>
      <c r="E13" s="30">
        <f t="shared" si="0"/>
        <v>71520671</v>
      </c>
      <c r="F13" s="31">
        <f t="shared" si="0"/>
        <v>70990120</v>
      </c>
      <c r="G13" s="31">
        <f t="shared" si="0"/>
        <v>68751155</v>
      </c>
      <c r="H13" s="31">
        <f t="shared" si="0"/>
        <v>-7396038</v>
      </c>
      <c r="I13" s="31">
        <f t="shared" si="0"/>
        <v>4968034</v>
      </c>
      <c r="J13" s="31">
        <f t="shared" si="0"/>
        <v>66323151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66323151</v>
      </c>
      <c r="X13" s="31">
        <f t="shared" si="0"/>
        <v>39512876</v>
      </c>
      <c r="Y13" s="31">
        <f t="shared" si="0"/>
        <v>26810275</v>
      </c>
      <c r="Z13" s="32">
        <f>+IF(X13&lt;&gt;0,+(Y13/X13)*100,0)</f>
        <v>67.851995891162161</v>
      </c>
      <c r="AA13" s="33">
        <f>SUM(AA6:AA12)</f>
        <v>70990120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41629645</v>
      </c>
      <c r="D17" s="18"/>
      <c r="E17" s="19">
        <v>46607169</v>
      </c>
      <c r="F17" s="20">
        <v>47137720</v>
      </c>
      <c r="G17" s="24">
        <v>42980636</v>
      </c>
      <c r="H17" s="24">
        <v>4162192</v>
      </c>
      <c r="I17" s="24">
        <v>-633605</v>
      </c>
      <c r="J17" s="20">
        <v>46509223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46509223</v>
      </c>
      <c r="X17" s="20">
        <v>21956470</v>
      </c>
      <c r="Y17" s="24">
        <v>24552753</v>
      </c>
      <c r="Z17" s="25">
        <v>111.82468311162953</v>
      </c>
      <c r="AA17" s="26">
        <v>47137720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41629645</v>
      </c>
      <c r="D25" s="29">
        <f t="shared" ref="D25:Y25" si="1">SUM(D15:D24)</f>
        <v>0</v>
      </c>
      <c r="E25" s="35">
        <f t="shared" si="1"/>
        <v>46607169</v>
      </c>
      <c r="F25" s="36">
        <f t="shared" si="1"/>
        <v>47137720</v>
      </c>
      <c r="G25" s="36">
        <f t="shared" si="1"/>
        <v>42980636</v>
      </c>
      <c r="H25" s="36">
        <f t="shared" si="1"/>
        <v>4162192</v>
      </c>
      <c r="I25" s="36">
        <f t="shared" si="1"/>
        <v>-633605</v>
      </c>
      <c r="J25" s="36">
        <f t="shared" si="1"/>
        <v>46509223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46509223</v>
      </c>
      <c r="X25" s="36">
        <f t="shared" si="1"/>
        <v>21956470</v>
      </c>
      <c r="Y25" s="36">
        <f t="shared" si="1"/>
        <v>24552753</v>
      </c>
      <c r="Z25" s="37">
        <f>+IF(X25&lt;&gt;0,+(Y25/X25)*100,0)</f>
        <v>111.82468311162953</v>
      </c>
      <c r="AA25" s="38">
        <f>SUM(AA15:AA24)</f>
        <v>47137720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91087962</v>
      </c>
      <c r="D26" s="29">
        <f>+D13+D25</f>
        <v>0</v>
      </c>
      <c r="E26" s="30">
        <f t="shared" si="2"/>
        <v>118127840</v>
      </c>
      <c r="F26" s="31">
        <f t="shared" si="2"/>
        <v>118127840</v>
      </c>
      <c r="G26" s="31">
        <f t="shared" si="2"/>
        <v>111731791</v>
      </c>
      <c r="H26" s="31">
        <f t="shared" si="2"/>
        <v>-3233846</v>
      </c>
      <c r="I26" s="31">
        <f t="shared" si="2"/>
        <v>4334429</v>
      </c>
      <c r="J26" s="31">
        <f t="shared" si="2"/>
        <v>112832374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112832374</v>
      </c>
      <c r="X26" s="31">
        <f t="shared" si="2"/>
        <v>61469346</v>
      </c>
      <c r="Y26" s="31">
        <f t="shared" si="2"/>
        <v>51363028</v>
      </c>
      <c r="Z26" s="32">
        <f>+IF(X26&lt;&gt;0,+(Y26/X26)*100,0)</f>
        <v>83.558767649813618</v>
      </c>
      <c r="AA26" s="33">
        <f>+AA13+AA25</f>
        <v>118127840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27206294</v>
      </c>
      <c r="D32" s="18"/>
      <c r="E32" s="19">
        <v>50448230</v>
      </c>
      <c r="F32" s="20">
        <v>50448230</v>
      </c>
      <c r="G32" s="20">
        <v>26493884</v>
      </c>
      <c r="H32" s="20">
        <v>3241562</v>
      </c>
      <c r="I32" s="20">
        <v>120679</v>
      </c>
      <c r="J32" s="20">
        <v>29856125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29856125</v>
      </c>
      <c r="X32" s="20">
        <v>29464139</v>
      </c>
      <c r="Y32" s="20">
        <v>391986</v>
      </c>
      <c r="Z32" s="21">
        <v>1.3303833517755261</v>
      </c>
      <c r="AA32" s="22">
        <v>50448230</v>
      </c>
    </row>
    <row r="33" spans="1:27" x14ac:dyDescent="0.25">
      <c r="A33" s="23" t="s">
        <v>60</v>
      </c>
      <c r="B33" s="17" t="s">
        <v>32</v>
      </c>
      <c r="C33" s="18">
        <v>1957529</v>
      </c>
      <c r="D33" s="18"/>
      <c r="E33" s="19">
        <v>1957529</v>
      </c>
      <c r="F33" s="20">
        <v>1957529</v>
      </c>
      <c r="G33" s="20">
        <v>1957529</v>
      </c>
      <c r="H33" s="20"/>
      <c r="I33" s="20"/>
      <c r="J33" s="20">
        <v>1957529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1957529</v>
      </c>
      <c r="X33" s="20">
        <v>1957529</v>
      </c>
      <c r="Y33" s="20"/>
      <c r="Z33" s="21"/>
      <c r="AA33" s="22">
        <v>1957529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427151</v>
      </c>
      <c r="H34" s="20">
        <v>-427151</v>
      </c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2134</v>
      </c>
      <c r="D35" s="18"/>
      <c r="E35" s="19">
        <v>2089</v>
      </c>
      <c r="F35" s="20">
        <v>2089</v>
      </c>
      <c r="G35" s="20">
        <v>2134</v>
      </c>
      <c r="H35" s="20"/>
      <c r="I35" s="20"/>
      <c r="J35" s="20">
        <v>2134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2134</v>
      </c>
      <c r="X35" s="20">
        <v>2089</v>
      </c>
      <c r="Y35" s="20">
        <v>45</v>
      </c>
      <c r="Z35" s="21">
        <v>2.15414073719483</v>
      </c>
      <c r="AA35" s="22">
        <v>2089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29165957</v>
      </c>
      <c r="D37" s="29">
        <f t="shared" ref="D37:Y37" si="3">SUM(D29:D36)</f>
        <v>0</v>
      </c>
      <c r="E37" s="30">
        <f t="shared" si="3"/>
        <v>52407848</v>
      </c>
      <c r="F37" s="31">
        <f t="shared" si="3"/>
        <v>52407848</v>
      </c>
      <c r="G37" s="31">
        <f t="shared" si="3"/>
        <v>28880698</v>
      </c>
      <c r="H37" s="31">
        <f t="shared" si="3"/>
        <v>2814411</v>
      </c>
      <c r="I37" s="31">
        <f t="shared" si="3"/>
        <v>120679</v>
      </c>
      <c r="J37" s="31">
        <f t="shared" si="3"/>
        <v>31815788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31815788</v>
      </c>
      <c r="X37" s="31">
        <f t="shared" si="3"/>
        <v>31423757</v>
      </c>
      <c r="Y37" s="31">
        <f t="shared" si="3"/>
        <v>392031</v>
      </c>
      <c r="Z37" s="32">
        <f>+IF(X37&lt;&gt;0,+(Y37/X37)*100,0)</f>
        <v>1.2475624731950417</v>
      </c>
      <c r="AA37" s="33">
        <f>SUM(AA29:AA36)</f>
        <v>52407848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1337700</v>
      </c>
      <c r="F42" s="20">
        <v>1337700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334425</v>
      </c>
      <c r="Y42" s="20">
        <v>-334425</v>
      </c>
      <c r="Z42" s="21">
        <v>-100</v>
      </c>
      <c r="AA42" s="22">
        <v>1337700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1337700</v>
      </c>
      <c r="F43" s="36">
        <f t="shared" si="4"/>
        <v>1337700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334425</v>
      </c>
      <c r="Y43" s="36">
        <f t="shared" si="4"/>
        <v>-334425</v>
      </c>
      <c r="Z43" s="37">
        <f>+IF(X43&lt;&gt;0,+(Y43/X43)*100,0)</f>
        <v>-100</v>
      </c>
      <c r="AA43" s="38">
        <f>SUM(AA39:AA42)</f>
        <v>1337700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29165957</v>
      </c>
      <c r="D44" s="29">
        <f>+D37+D43</f>
        <v>0</v>
      </c>
      <c r="E44" s="30">
        <f t="shared" si="5"/>
        <v>53745548</v>
      </c>
      <c r="F44" s="31">
        <f t="shared" si="5"/>
        <v>53745548</v>
      </c>
      <c r="G44" s="31">
        <f t="shared" si="5"/>
        <v>28880698</v>
      </c>
      <c r="H44" s="31">
        <f t="shared" si="5"/>
        <v>2814411</v>
      </c>
      <c r="I44" s="31">
        <f t="shared" si="5"/>
        <v>120679</v>
      </c>
      <c r="J44" s="31">
        <f t="shared" si="5"/>
        <v>31815788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31815788</v>
      </c>
      <c r="X44" s="31">
        <f t="shared" si="5"/>
        <v>31758182</v>
      </c>
      <c r="Y44" s="31">
        <f t="shared" si="5"/>
        <v>57606</v>
      </c>
      <c r="Z44" s="32">
        <f>+IF(X44&lt;&gt;0,+(Y44/X44)*100,0)</f>
        <v>0.18138947626158197</v>
      </c>
      <c r="AA44" s="33">
        <f>+AA37+AA43</f>
        <v>53745548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61922005</v>
      </c>
      <c r="D45" s="42">
        <f t="shared" si="6"/>
        <v>0</v>
      </c>
      <c r="E45" s="43">
        <f t="shared" si="6"/>
        <v>64382292</v>
      </c>
      <c r="F45" s="44">
        <f t="shared" si="6"/>
        <v>64382292</v>
      </c>
      <c r="G45" s="44">
        <f t="shared" si="6"/>
        <v>82851093</v>
      </c>
      <c r="H45" s="44">
        <f t="shared" si="6"/>
        <v>-6048257</v>
      </c>
      <c r="I45" s="44">
        <f t="shared" si="6"/>
        <v>4213750</v>
      </c>
      <c r="J45" s="44">
        <f t="shared" si="6"/>
        <v>81016586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81016586</v>
      </c>
      <c r="X45" s="44">
        <f t="shared" si="6"/>
        <v>29711164</v>
      </c>
      <c r="Y45" s="44">
        <f t="shared" si="6"/>
        <v>51305422</v>
      </c>
      <c r="Z45" s="45">
        <f>+IF(X45&lt;&gt;0,+(Y45/X45)*100,0)</f>
        <v>172.68061931198656</v>
      </c>
      <c r="AA45" s="46">
        <f>+AA26-AA44</f>
        <v>64382292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102329535</v>
      </c>
      <c r="D47" s="18"/>
      <c r="E47" s="19">
        <v>62653384</v>
      </c>
      <c r="F47" s="20">
        <v>62653384</v>
      </c>
      <c r="G47" s="20">
        <v>115558950</v>
      </c>
      <c r="H47" s="20">
        <v>-1300272</v>
      </c>
      <c r="I47" s="20"/>
      <c r="J47" s="20">
        <v>114258678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114258678</v>
      </c>
      <c r="X47" s="20">
        <v>62653384</v>
      </c>
      <c r="Y47" s="20">
        <v>51605294</v>
      </c>
      <c r="Z47" s="47">
        <v>82.366331561596098</v>
      </c>
      <c r="AA47" s="22">
        <v>62653384</v>
      </c>
    </row>
    <row r="48" spans="1:27" x14ac:dyDescent="0.25">
      <c r="A48" s="23" t="s">
        <v>73</v>
      </c>
      <c r="B48" s="17" t="s">
        <v>32</v>
      </c>
      <c r="C48" s="18">
        <v>-27796150</v>
      </c>
      <c r="D48" s="18"/>
      <c r="E48" s="19">
        <v>-25540688</v>
      </c>
      <c r="F48" s="20">
        <v>-25540688</v>
      </c>
      <c r="G48" s="20">
        <v>-27796150</v>
      </c>
      <c r="H48" s="20"/>
      <c r="I48" s="20"/>
      <c r="J48" s="20">
        <v>-27796150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-27796150</v>
      </c>
      <c r="X48" s="20">
        <v>-25540688</v>
      </c>
      <c r="Y48" s="20">
        <v>-2255462</v>
      </c>
      <c r="Z48" s="47">
        <v>8.8308584326311017</v>
      </c>
      <c r="AA48" s="22">
        <v>-25540688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74533385</v>
      </c>
      <c r="D50" s="50">
        <f t="shared" ref="D50:Y50" si="7">SUM(D47:D49)</f>
        <v>0</v>
      </c>
      <c r="E50" s="51">
        <f t="shared" si="7"/>
        <v>37112696</v>
      </c>
      <c r="F50" s="52">
        <f t="shared" si="7"/>
        <v>37112696</v>
      </c>
      <c r="G50" s="52">
        <f t="shared" si="7"/>
        <v>87762800</v>
      </c>
      <c r="H50" s="52">
        <f t="shared" si="7"/>
        <v>-1300272</v>
      </c>
      <c r="I50" s="52">
        <f t="shared" si="7"/>
        <v>0</v>
      </c>
      <c r="J50" s="52">
        <f t="shared" si="7"/>
        <v>86462528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86462528</v>
      </c>
      <c r="X50" s="52">
        <f t="shared" si="7"/>
        <v>37112696</v>
      </c>
      <c r="Y50" s="52">
        <f t="shared" si="7"/>
        <v>49349832</v>
      </c>
      <c r="Z50" s="53">
        <f>+IF(X50&lt;&gt;0,+(Y50/X50)*100,0)</f>
        <v>132.97291040241325</v>
      </c>
      <c r="AA50" s="54">
        <f>SUM(AA47:AA49)</f>
        <v>37112696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34413086</v>
      </c>
      <c r="D6" s="18"/>
      <c r="E6" s="19">
        <v>36931100</v>
      </c>
      <c r="F6" s="20">
        <v>38135468</v>
      </c>
      <c r="G6" s="20">
        <v>11632397</v>
      </c>
      <c r="H6" s="20">
        <v>7007881</v>
      </c>
      <c r="I6" s="20">
        <v>6598218</v>
      </c>
      <c r="J6" s="20">
        <v>25238496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25238496</v>
      </c>
      <c r="X6" s="20">
        <v>15580200</v>
      </c>
      <c r="Y6" s="20">
        <v>9658296</v>
      </c>
      <c r="Z6" s="21">
        <v>61.990834520737856</v>
      </c>
      <c r="AA6" s="22">
        <v>38135468</v>
      </c>
    </row>
    <row r="7" spans="1:27" x14ac:dyDescent="0.25">
      <c r="A7" s="23" t="s">
        <v>35</v>
      </c>
      <c r="B7" s="17" t="s">
        <v>32</v>
      </c>
      <c r="C7" s="18">
        <v>-40263393</v>
      </c>
      <c r="D7" s="18"/>
      <c r="E7" s="19">
        <v>-2614026</v>
      </c>
      <c r="F7" s="20">
        <v>-2614026</v>
      </c>
      <c r="G7" s="20">
        <v>-9557675</v>
      </c>
      <c r="H7" s="20">
        <v>97734</v>
      </c>
      <c r="I7" s="20">
        <v>265181</v>
      </c>
      <c r="J7" s="20">
        <v>-9194760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-9194760</v>
      </c>
      <c r="X7" s="20">
        <v>-10164706</v>
      </c>
      <c r="Y7" s="20">
        <v>969946</v>
      </c>
      <c r="Z7" s="21">
        <v>-9.5422927136308715</v>
      </c>
      <c r="AA7" s="22">
        <v>-2614026</v>
      </c>
    </row>
    <row r="8" spans="1:27" x14ac:dyDescent="0.25">
      <c r="A8" s="23" t="s">
        <v>36</v>
      </c>
      <c r="B8" s="17" t="s">
        <v>32</v>
      </c>
      <c r="C8" s="18">
        <v>478388</v>
      </c>
      <c r="D8" s="18"/>
      <c r="E8" s="19">
        <v>478388</v>
      </c>
      <c r="F8" s="20">
        <v>478388</v>
      </c>
      <c r="G8" s="20">
        <v>478388</v>
      </c>
      <c r="H8" s="20">
        <v>-66618</v>
      </c>
      <c r="I8" s="20"/>
      <c r="J8" s="20">
        <v>411770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411770</v>
      </c>
      <c r="X8" s="20">
        <v>119598</v>
      </c>
      <c r="Y8" s="20">
        <v>292172</v>
      </c>
      <c r="Z8" s="21">
        <v>244.29505510125588</v>
      </c>
      <c r="AA8" s="22">
        <v>478388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-290793</v>
      </c>
      <c r="D10" s="18"/>
      <c r="E10" s="19"/>
      <c r="F10" s="20"/>
      <c r="G10" s="20">
        <v>-6284</v>
      </c>
      <c r="H10" s="20">
        <v>-22743</v>
      </c>
      <c r="I10" s="20">
        <v>-17291</v>
      </c>
      <c r="J10" s="20">
        <v>-46318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-46318</v>
      </c>
      <c r="X10" s="20"/>
      <c r="Y10" s="20">
        <v>-46318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8428081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2107032</v>
      </c>
      <c r="Y11" s="24">
        <v>-2107032</v>
      </c>
      <c r="Z11" s="25">
        <v>-100</v>
      </c>
      <c r="AA11" s="26">
        <v>8428081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-5662712</v>
      </c>
      <c r="D13" s="29">
        <f>SUM(D6:D12)</f>
        <v>0</v>
      </c>
      <c r="E13" s="30">
        <f t="shared" si="0"/>
        <v>34795462</v>
      </c>
      <c r="F13" s="31">
        <f t="shared" si="0"/>
        <v>44427911</v>
      </c>
      <c r="G13" s="31">
        <f t="shared" si="0"/>
        <v>2546826</v>
      </c>
      <c r="H13" s="31">
        <f t="shared" si="0"/>
        <v>7016254</v>
      </c>
      <c r="I13" s="31">
        <f t="shared" si="0"/>
        <v>6846108</v>
      </c>
      <c r="J13" s="31">
        <f t="shared" si="0"/>
        <v>16409188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16409188</v>
      </c>
      <c r="X13" s="31">
        <f t="shared" si="0"/>
        <v>7642124</v>
      </c>
      <c r="Y13" s="31">
        <f t="shared" si="0"/>
        <v>8767064</v>
      </c>
      <c r="Z13" s="32">
        <f>+IF(X13&lt;&gt;0,+(Y13/X13)*100,0)</f>
        <v>114.72025316521952</v>
      </c>
      <c r="AA13" s="33">
        <f>SUM(AA6:AA12)</f>
        <v>44427911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-2350658</v>
      </c>
      <c r="D17" s="18"/>
      <c r="E17" s="19">
        <v>13913218</v>
      </c>
      <c r="F17" s="20">
        <v>14749148</v>
      </c>
      <c r="G17" s="24">
        <v>3592926</v>
      </c>
      <c r="H17" s="24">
        <v>-532261</v>
      </c>
      <c r="I17" s="24">
        <v>-58324</v>
      </c>
      <c r="J17" s="20">
        <v>3002341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3002341</v>
      </c>
      <c r="X17" s="20">
        <v>-2359056</v>
      </c>
      <c r="Y17" s="24">
        <v>5361397</v>
      </c>
      <c r="Z17" s="25">
        <v>-227.26874648164349</v>
      </c>
      <c r="AA17" s="26">
        <v>14749148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-2350658</v>
      </c>
      <c r="D25" s="29">
        <f t="shared" ref="D25:Y25" si="1">SUM(D15:D24)</f>
        <v>0</v>
      </c>
      <c r="E25" s="35">
        <f t="shared" si="1"/>
        <v>13913218</v>
      </c>
      <c r="F25" s="36">
        <f t="shared" si="1"/>
        <v>14749148</v>
      </c>
      <c r="G25" s="36">
        <f t="shared" si="1"/>
        <v>3592926</v>
      </c>
      <c r="H25" s="36">
        <f t="shared" si="1"/>
        <v>-532261</v>
      </c>
      <c r="I25" s="36">
        <f t="shared" si="1"/>
        <v>-58324</v>
      </c>
      <c r="J25" s="36">
        <f t="shared" si="1"/>
        <v>3002341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3002341</v>
      </c>
      <c r="X25" s="36">
        <f t="shared" si="1"/>
        <v>-2359056</v>
      </c>
      <c r="Y25" s="36">
        <f t="shared" si="1"/>
        <v>5361397</v>
      </c>
      <c r="Z25" s="37">
        <f>+IF(X25&lt;&gt;0,+(Y25/X25)*100,0)</f>
        <v>-227.26874648164349</v>
      </c>
      <c r="AA25" s="38">
        <f>SUM(AA15:AA24)</f>
        <v>14749148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-8013370</v>
      </c>
      <c r="D26" s="29">
        <f>+D13+D25</f>
        <v>0</v>
      </c>
      <c r="E26" s="30">
        <f t="shared" si="2"/>
        <v>48708680</v>
      </c>
      <c r="F26" s="31">
        <f t="shared" si="2"/>
        <v>59177059</v>
      </c>
      <c r="G26" s="31">
        <f t="shared" si="2"/>
        <v>6139752</v>
      </c>
      <c r="H26" s="31">
        <f t="shared" si="2"/>
        <v>6483993</v>
      </c>
      <c r="I26" s="31">
        <f t="shared" si="2"/>
        <v>6787784</v>
      </c>
      <c r="J26" s="31">
        <f t="shared" si="2"/>
        <v>19411529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19411529</v>
      </c>
      <c r="X26" s="31">
        <f t="shared" si="2"/>
        <v>5283068</v>
      </c>
      <c r="Y26" s="31">
        <f t="shared" si="2"/>
        <v>14128461</v>
      </c>
      <c r="Z26" s="32">
        <f>+IF(X26&lt;&gt;0,+(Y26/X26)*100,0)</f>
        <v>267.42909612369175</v>
      </c>
      <c r="AA26" s="33">
        <f>+AA13+AA25</f>
        <v>59177059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22194353</v>
      </c>
      <c r="D32" s="18"/>
      <c r="E32" s="19"/>
      <c r="F32" s="20"/>
      <c r="G32" s="20">
        <v>-1799493</v>
      </c>
      <c r="H32" s="20">
        <v>1968778</v>
      </c>
      <c r="I32" s="20">
        <v>2023043</v>
      </c>
      <c r="J32" s="20">
        <v>2192328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2192328</v>
      </c>
      <c r="X32" s="20"/>
      <c r="Y32" s="20">
        <v>2192328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5143572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5099343</v>
      </c>
      <c r="Y33" s="20">
        <v>-5099343</v>
      </c>
      <c r="Z33" s="21">
        <v>-100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-42621030</v>
      </c>
      <c r="D35" s="18"/>
      <c r="E35" s="19">
        <v>-2614026</v>
      </c>
      <c r="F35" s="20">
        <v>8003260</v>
      </c>
      <c r="G35" s="20">
        <v>5575036</v>
      </c>
      <c r="H35" s="20">
        <v>5362412</v>
      </c>
      <c r="I35" s="20">
        <v>-381612</v>
      </c>
      <c r="J35" s="20">
        <v>10555836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10555836</v>
      </c>
      <c r="X35" s="20">
        <v>2000811</v>
      </c>
      <c r="Y35" s="20">
        <v>8555025</v>
      </c>
      <c r="Z35" s="21">
        <v>427.57786717486061</v>
      </c>
      <c r="AA35" s="22">
        <v>8003260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-15283105</v>
      </c>
      <c r="D37" s="29">
        <f t="shared" ref="D37:Y37" si="3">SUM(D29:D36)</f>
        <v>0</v>
      </c>
      <c r="E37" s="30">
        <f t="shared" si="3"/>
        <v>-2614026</v>
      </c>
      <c r="F37" s="31">
        <f t="shared" si="3"/>
        <v>8003260</v>
      </c>
      <c r="G37" s="31">
        <f t="shared" si="3"/>
        <v>3775543</v>
      </c>
      <c r="H37" s="31">
        <f t="shared" si="3"/>
        <v>7331190</v>
      </c>
      <c r="I37" s="31">
        <f t="shared" si="3"/>
        <v>1641431</v>
      </c>
      <c r="J37" s="31">
        <f t="shared" si="3"/>
        <v>12748164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12748164</v>
      </c>
      <c r="X37" s="31">
        <f t="shared" si="3"/>
        <v>7100154</v>
      </c>
      <c r="Y37" s="31">
        <f t="shared" si="3"/>
        <v>5648010</v>
      </c>
      <c r="Z37" s="32">
        <f>+IF(X37&lt;&gt;0,+(Y37/X37)*100,0)</f>
        <v>79.54771121865808</v>
      </c>
      <c r="AA37" s="33">
        <f>SUM(AA29:AA36)</f>
        <v>8003260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-15283105</v>
      </c>
      <c r="D44" s="29">
        <f>+D37+D43</f>
        <v>0</v>
      </c>
      <c r="E44" s="30">
        <f t="shared" si="5"/>
        <v>-2614026</v>
      </c>
      <c r="F44" s="31">
        <f t="shared" si="5"/>
        <v>8003260</v>
      </c>
      <c r="G44" s="31">
        <f t="shared" si="5"/>
        <v>3775543</v>
      </c>
      <c r="H44" s="31">
        <f t="shared" si="5"/>
        <v>7331190</v>
      </c>
      <c r="I44" s="31">
        <f t="shared" si="5"/>
        <v>1641431</v>
      </c>
      <c r="J44" s="31">
        <f t="shared" si="5"/>
        <v>12748164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12748164</v>
      </c>
      <c r="X44" s="31">
        <f t="shared" si="5"/>
        <v>7100154</v>
      </c>
      <c r="Y44" s="31">
        <f t="shared" si="5"/>
        <v>5648010</v>
      </c>
      <c r="Z44" s="32">
        <f>+IF(X44&lt;&gt;0,+(Y44/X44)*100,0)</f>
        <v>79.54771121865808</v>
      </c>
      <c r="AA44" s="33">
        <f>+AA37+AA43</f>
        <v>8003260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7269735</v>
      </c>
      <c r="D45" s="42">
        <f t="shared" si="6"/>
        <v>0</v>
      </c>
      <c r="E45" s="43">
        <f t="shared" si="6"/>
        <v>51322706</v>
      </c>
      <c r="F45" s="44">
        <f t="shared" si="6"/>
        <v>51173799</v>
      </c>
      <c r="G45" s="44">
        <f t="shared" si="6"/>
        <v>2364209</v>
      </c>
      <c r="H45" s="44">
        <f t="shared" si="6"/>
        <v>-847197</v>
      </c>
      <c r="I45" s="44">
        <f t="shared" si="6"/>
        <v>5146353</v>
      </c>
      <c r="J45" s="44">
        <f t="shared" si="6"/>
        <v>6663365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6663365</v>
      </c>
      <c r="X45" s="44">
        <f t="shared" si="6"/>
        <v>-1817086</v>
      </c>
      <c r="Y45" s="44">
        <f t="shared" si="6"/>
        <v>8480451</v>
      </c>
      <c r="Z45" s="45">
        <f>+IF(X45&lt;&gt;0,+(Y45/X45)*100,0)</f>
        <v>-466.70608875969543</v>
      </c>
      <c r="AA45" s="46">
        <f>+AA26-AA44</f>
        <v>51173799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-9893078</v>
      </c>
      <c r="D6" s="18"/>
      <c r="E6" s="19">
        <v>-17829010</v>
      </c>
      <c r="F6" s="20">
        <v>-17829010</v>
      </c>
      <c r="G6" s="20">
        <v>251551</v>
      </c>
      <c r="H6" s="20">
        <v>-86350</v>
      </c>
      <c r="I6" s="20">
        <v>143168</v>
      </c>
      <c r="J6" s="20">
        <v>308369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308369</v>
      </c>
      <c r="X6" s="20">
        <v>-4457262</v>
      </c>
      <c r="Y6" s="20">
        <v>4765631</v>
      </c>
      <c r="Z6" s="21">
        <v>-106.91835032358429</v>
      </c>
      <c r="AA6" s="22">
        <v>-17829010</v>
      </c>
    </row>
    <row r="7" spans="1:27" x14ac:dyDescent="0.25">
      <c r="A7" s="23" t="s">
        <v>35</v>
      </c>
      <c r="B7" s="17" t="s">
        <v>32</v>
      </c>
      <c r="C7" s="18">
        <v>1014168</v>
      </c>
      <c r="D7" s="18"/>
      <c r="E7" s="19">
        <v>61671</v>
      </c>
      <c r="F7" s="20">
        <v>61671</v>
      </c>
      <c r="G7" s="20">
        <v>766759</v>
      </c>
      <c r="H7" s="20">
        <v>-835259</v>
      </c>
      <c r="I7" s="20">
        <v>103009</v>
      </c>
      <c r="J7" s="20">
        <v>34509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34509</v>
      </c>
      <c r="X7" s="20">
        <v>15417</v>
      </c>
      <c r="Y7" s="20">
        <v>19092</v>
      </c>
      <c r="Z7" s="21">
        <v>123.83732243627166</v>
      </c>
      <c r="AA7" s="22">
        <v>61671</v>
      </c>
    </row>
    <row r="8" spans="1:27" x14ac:dyDescent="0.25">
      <c r="A8" s="23" t="s">
        <v>36</v>
      </c>
      <c r="B8" s="17" t="s">
        <v>32</v>
      </c>
      <c r="C8" s="18">
        <v>-41304</v>
      </c>
      <c r="D8" s="18"/>
      <c r="E8" s="19">
        <v>658944</v>
      </c>
      <c r="F8" s="20">
        <v>658944</v>
      </c>
      <c r="G8" s="20">
        <v>786632</v>
      </c>
      <c r="H8" s="20">
        <v>27738</v>
      </c>
      <c r="I8" s="20">
        <v>-1267</v>
      </c>
      <c r="J8" s="20">
        <v>813103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813103</v>
      </c>
      <c r="X8" s="20">
        <v>164736</v>
      </c>
      <c r="Y8" s="20">
        <v>648367</v>
      </c>
      <c r="Z8" s="21">
        <v>393.57942404817402</v>
      </c>
      <c r="AA8" s="22">
        <v>658944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-4588</v>
      </c>
      <c r="D10" s="18"/>
      <c r="E10" s="19"/>
      <c r="F10" s="20"/>
      <c r="G10" s="20">
        <v>-79</v>
      </c>
      <c r="H10" s="20">
        <v>-120</v>
      </c>
      <c r="I10" s="20"/>
      <c r="J10" s="20">
        <v>-199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-199</v>
      </c>
      <c r="X10" s="20"/>
      <c r="Y10" s="20">
        <v>-199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310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-8924492</v>
      </c>
      <c r="D13" s="29">
        <f>SUM(D6:D12)</f>
        <v>0</v>
      </c>
      <c r="E13" s="30">
        <f t="shared" si="0"/>
        <v>-17108395</v>
      </c>
      <c r="F13" s="31">
        <f t="shared" si="0"/>
        <v>-17108395</v>
      </c>
      <c r="G13" s="31">
        <f t="shared" si="0"/>
        <v>1804863</v>
      </c>
      <c r="H13" s="31">
        <f t="shared" si="0"/>
        <v>-893991</v>
      </c>
      <c r="I13" s="31">
        <f t="shared" si="0"/>
        <v>244910</v>
      </c>
      <c r="J13" s="31">
        <f t="shared" si="0"/>
        <v>1155782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1155782</v>
      </c>
      <c r="X13" s="31">
        <f t="shared" si="0"/>
        <v>-4277109</v>
      </c>
      <c r="Y13" s="31">
        <f t="shared" si="0"/>
        <v>5432891</v>
      </c>
      <c r="Z13" s="32">
        <f>+IF(X13&lt;&gt;0,+(Y13/X13)*100,0)</f>
        <v>-127.02250515476692</v>
      </c>
      <c r="AA13" s="33">
        <f>SUM(AA6:AA12)</f>
        <v>-17108395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20665827</v>
      </c>
      <c r="D17" s="18"/>
      <c r="E17" s="19">
        <v>30530690</v>
      </c>
      <c r="F17" s="20">
        <v>30530690</v>
      </c>
      <c r="G17" s="24">
        <v>24681032</v>
      </c>
      <c r="H17" s="24">
        <v>-3973941</v>
      </c>
      <c r="I17" s="24">
        <v>-177659</v>
      </c>
      <c r="J17" s="20">
        <v>20529432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20529432</v>
      </c>
      <c r="X17" s="20">
        <v>7632675</v>
      </c>
      <c r="Y17" s="24">
        <v>12896757</v>
      </c>
      <c r="Z17" s="25">
        <v>168.96772101524041</v>
      </c>
      <c r="AA17" s="26">
        <v>30530690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20665827</v>
      </c>
      <c r="D25" s="29">
        <f t="shared" ref="D25:Y25" si="1">SUM(D15:D24)</f>
        <v>0</v>
      </c>
      <c r="E25" s="35">
        <f t="shared" si="1"/>
        <v>30530690</v>
      </c>
      <c r="F25" s="36">
        <f t="shared" si="1"/>
        <v>30530690</v>
      </c>
      <c r="G25" s="36">
        <f t="shared" si="1"/>
        <v>24681032</v>
      </c>
      <c r="H25" s="36">
        <f t="shared" si="1"/>
        <v>-3973941</v>
      </c>
      <c r="I25" s="36">
        <f t="shared" si="1"/>
        <v>-177659</v>
      </c>
      <c r="J25" s="36">
        <f t="shared" si="1"/>
        <v>20529432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20529432</v>
      </c>
      <c r="X25" s="36">
        <f t="shared" si="1"/>
        <v>7632675</v>
      </c>
      <c r="Y25" s="36">
        <f t="shared" si="1"/>
        <v>12896757</v>
      </c>
      <c r="Z25" s="37">
        <f>+IF(X25&lt;&gt;0,+(Y25/X25)*100,0)</f>
        <v>168.96772101524041</v>
      </c>
      <c r="AA25" s="38">
        <f>SUM(AA15:AA24)</f>
        <v>30530690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11741335</v>
      </c>
      <c r="D26" s="29">
        <f>+D13+D25</f>
        <v>0</v>
      </c>
      <c r="E26" s="30">
        <f t="shared" si="2"/>
        <v>13422295</v>
      </c>
      <c r="F26" s="31">
        <f t="shared" si="2"/>
        <v>13422295</v>
      </c>
      <c r="G26" s="31">
        <f t="shared" si="2"/>
        <v>26485895</v>
      </c>
      <c r="H26" s="31">
        <f t="shared" si="2"/>
        <v>-4867932</v>
      </c>
      <c r="I26" s="31">
        <f t="shared" si="2"/>
        <v>67251</v>
      </c>
      <c r="J26" s="31">
        <f t="shared" si="2"/>
        <v>21685214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21685214</v>
      </c>
      <c r="X26" s="31">
        <f t="shared" si="2"/>
        <v>3355566</v>
      </c>
      <c r="Y26" s="31">
        <f t="shared" si="2"/>
        <v>18329648</v>
      </c>
      <c r="Z26" s="32">
        <f>+IF(X26&lt;&gt;0,+(Y26/X26)*100,0)</f>
        <v>546.2460878433028</v>
      </c>
      <c r="AA26" s="33">
        <f>+AA13+AA25</f>
        <v>13422295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1282689</v>
      </c>
      <c r="D32" s="18"/>
      <c r="E32" s="19"/>
      <c r="F32" s="20"/>
      <c r="G32" s="20">
        <v>119966</v>
      </c>
      <c r="H32" s="20">
        <v>154048</v>
      </c>
      <c r="I32" s="20">
        <v>54284</v>
      </c>
      <c r="J32" s="20">
        <v>328298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328298</v>
      </c>
      <c r="X32" s="20"/>
      <c r="Y32" s="20">
        <v>328298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-20156</v>
      </c>
      <c r="D35" s="18"/>
      <c r="E35" s="19">
        <v>1</v>
      </c>
      <c r="F35" s="20">
        <v>1</v>
      </c>
      <c r="G35" s="20">
        <v>-26707</v>
      </c>
      <c r="H35" s="20">
        <v>-29130</v>
      </c>
      <c r="I35" s="20">
        <v>-26274</v>
      </c>
      <c r="J35" s="20">
        <v>-82111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-82111</v>
      </c>
      <c r="X35" s="20"/>
      <c r="Y35" s="20">
        <v>-82111</v>
      </c>
      <c r="Z35" s="21"/>
      <c r="AA35" s="22">
        <v>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1262533</v>
      </c>
      <c r="D37" s="29">
        <f t="shared" ref="D37:Y37" si="3">SUM(D29:D36)</f>
        <v>0</v>
      </c>
      <c r="E37" s="30">
        <f t="shared" si="3"/>
        <v>1</v>
      </c>
      <c r="F37" s="31">
        <f t="shared" si="3"/>
        <v>1</v>
      </c>
      <c r="G37" s="31">
        <f t="shared" si="3"/>
        <v>93259</v>
      </c>
      <c r="H37" s="31">
        <f t="shared" si="3"/>
        <v>124918</v>
      </c>
      <c r="I37" s="31">
        <f t="shared" si="3"/>
        <v>28010</v>
      </c>
      <c r="J37" s="31">
        <f t="shared" si="3"/>
        <v>246187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246187</v>
      </c>
      <c r="X37" s="31">
        <f t="shared" si="3"/>
        <v>0</v>
      </c>
      <c r="Y37" s="31">
        <f t="shared" si="3"/>
        <v>246187</v>
      </c>
      <c r="Z37" s="32">
        <f>+IF(X37&lt;&gt;0,+(Y37/X37)*100,0)</f>
        <v>0</v>
      </c>
      <c r="AA37" s="33">
        <f>SUM(AA29:AA36)</f>
        <v>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1262533</v>
      </c>
      <c r="D44" s="29">
        <f>+D37+D43</f>
        <v>0</v>
      </c>
      <c r="E44" s="30">
        <f t="shared" si="5"/>
        <v>1</v>
      </c>
      <c r="F44" s="31">
        <f t="shared" si="5"/>
        <v>1</v>
      </c>
      <c r="G44" s="31">
        <f t="shared" si="5"/>
        <v>93259</v>
      </c>
      <c r="H44" s="31">
        <f t="shared" si="5"/>
        <v>124918</v>
      </c>
      <c r="I44" s="31">
        <f t="shared" si="5"/>
        <v>28010</v>
      </c>
      <c r="J44" s="31">
        <f t="shared" si="5"/>
        <v>246187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246187</v>
      </c>
      <c r="X44" s="31">
        <f t="shared" si="5"/>
        <v>0</v>
      </c>
      <c r="Y44" s="31">
        <f t="shared" si="5"/>
        <v>246187</v>
      </c>
      <c r="Z44" s="32">
        <f>+IF(X44&lt;&gt;0,+(Y44/X44)*100,0)</f>
        <v>0</v>
      </c>
      <c r="AA44" s="33">
        <f>+AA37+AA43</f>
        <v>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10478802</v>
      </c>
      <c r="D45" s="42">
        <f t="shared" si="6"/>
        <v>0</v>
      </c>
      <c r="E45" s="43">
        <f t="shared" si="6"/>
        <v>13422294</v>
      </c>
      <c r="F45" s="44">
        <f t="shared" si="6"/>
        <v>13422294</v>
      </c>
      <c r="G45" s="44">
        <f t="shared" si="6"/>
        <v>26392636</v>
      </c>
      <c r="H45" s="44">
        <f t="shared" si="6"/>
        <v>-4992850</v>
      </c>
      <c r="I45" s="44">
        <f t="shared" si="6"/>
        <v>39241</v>
      </c>
      <c r="J45" s="44">
        <f t="shared" si="6"/>
        <v>21439027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21439027</v>
      </c>
      <c r="X45" s="44">
        <f t="shared" si="6"/>
        <v>3355566</v>
      </c>
      <c r="Y45" s="44">
        <f t="shared" si="6"/>
        <v>18083461</v>
      </c>
      <c r="Z45" s="45">
        <f>+IF(X45&lt;&gt;0,+(Y45/X45)*100,0)</f>
        <v>538.90941200381701</v>
      </c>
      <c r="AA45" s="46">
        <f>+AA26-AA44</f>
        <v>13422294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5104446</v>
      </c>
      <c r="D6" s="18"/>
      <c r="E6" s="19">
        <v>4219507</v>
      </c>
      <c r="F6" s="20">
        <v>4219507</v>
      </c>
      <c r="G6" s="20">
        <v>428536</v>
      </c>
      <c r="H6" s="20"/>
      <c r="I6" s="20">
        <v>544993</v>
      </c>
      <c r="J6" s="20">
        <v>973529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973529</v>
      </c>
      <c r="X6" s="20">
        <v>1042247</v>
      </c>
      <c r="Y6" s="20">
        <v>-68718</v>
      </c>
      <c r="Z6" s="21">
        <v>-6.5932547659048186</v>
      </c>
      <c r="AA6" s="22">
        <v>4219507</v>
      </c>
    </row>
    <row r="7" spans="1:27" x14ac:dyDescent="0.25">
      <c r="A7" s="23" t="s">
        <v>35</v>
      </c>
      <c r="B7" s="17" t="s">
        <v>32</v>
      </c>
      <c r="C7" s="18">
        <v>1916881</v>
      </c>
      <c r="D7" s="18"/>
      <c r="E7" s="19">
        <v>-1055809</v>
      </c>
      <c r="F7" s="20">
        <v>-1055809</v>
      </c>
      <c r="G7" s="20">
        <v>-244358</v>
      </c>
      <c r="H7" s="20">
        <v>-66366</v>
      </c>
      <c r="I7" s="20">
        <v>-20851</v>
      </c>
      <c r="J7" s="20">
        <v>-331575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-331575</v>
      </c>
      <c r="X7" s="20">
        <v>-268792</v>
      </c>
      <c r="Y7" s="20">
        <v>-62783</v>
      </c>
      <c r="Z7" s="21">
        <v>23.357465996011786</v>
      </c>
      <c r="AA7" s="22">
        <v>-1055809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7021327</v>
      </c>
      <c r="D13" s="29">
        <f>SUM(D6:D12)</f>
        <v>0</v>
      </c>
      <c r="E13" s="30">
        <f t="shared" si="0"/>
        <v>3163698</v>
      </c>
      <c r="F13" s="31">
        <f t="shared" si="0"/>
        <v>3163698</v>
      </c>
      <c r="G13" s="31">
        <f t="shared" si="0"/>
        <v>184178</v>
      </c>
      <c r="H13" s="31">
        <f t="shared" si="0"/>
        <v>-66366</v>
      </c>
      <c r="I13" s="31">
        <f t="shared" si="0"/>
        <v>524142</v>
      </c>
      <c r="J13" s="31">
        <f t="shared" si="0"/>
        <v>641954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641954</v>
      </c>
      <c r="X13" s="31">
        <f t="shared" si="0"/>
        <v>773455</v>
      </c>
      <c r="Y13" s="31">
        <f t="shared" si="0"/>
        <v>-131501</v>
      </c>
      <c r="Z13" s="32">
        <f>+IF(X13&lt;&gt;0,+(Y13/X13)*100,0)</f>
        <v>-17.001764808553826</v>
      </c>
      <c r="AA13" s="33">
        <f>SUM(AA6:AA12)</f>
        <v>3163698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15622425</v>
      </c>
      <c r="D17" s="18"/>
      <c r="E17" s="19">
        <v>-1653713</v>
      </c>
      <c r="F17" s="20">
        <v>-1653713</v>
      </c>
      <c r="G17" s="24">
        <v>15905691</v>
      </c>
      <c r="H17" s="24">
        <v>-388374</v>
      </c>
      <c r="I17" s="24">
        <v>-105108</v>
      </c>
      <c r="J17" s="20">
        <v>15412209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15412209</v>
      </c>
      <c r="X17" s="20">
        <v>-393859</v>
      </c>
      <c r="Y17" s="24">
        <v>15806068</v>
      </c>
      <c r="Z17" s="25">
        <v>-4013.1285561584223</v>
      </c>
      <c r="AA17" s="26">
        <v>-1653713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15622425</v>
      </c>
      <c r="D25" s="29">
        <f t="shared" ref="D25:Y25" si="1">SUM(D15:D24)</f>
        <v>0</v>
      </c>
      <c r="E25" s="35">
        <f t="shared" si="1"/>
        <v>-1653713</v>
      </c>
      <c r="F25" s="36">
        <f t="shared" si="1"/>
        <v>-1653713</v>
      </c>
      <c r="G25" s="36">
        <f t="shared" si="1"/>
        <v>15905691</v>
      </c>
      <c r="H25" s="36">
        <f t="shared" si="1"/>
        <v>-388374</v>
      </c>
      <c r="I25" s="36">
        <f t="shared" si="1"/>
        <v>-105108</v>
      </c>
      <c r="J25" s="36">
        <f t="shared" si="1"/>
        <v>15412209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15412209</v>
      </c>
      <c r="X25" s="36">
        <f t="shared" si="1"/>
        <v>-393859</v>
      </c>
      <c r="Y25" s="36">
        <f t="shared" si="1"/>
        <v>15806068</v>
      </c>
      <c r="Z25" s="37">
        <f>+IF(X25&lt;&gt;0,+(Y25/X25)*100,0)</f>
        <v>-4013.1285561584223</v>
      </c>
      <c r="AA25" s="38">
        <f>SUM(AA15:AA24)</f>
        <v>-1653713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22643752</v>
      </c>
      <c r="D26" s="29">
        <f>+D13+D25</f>
        <v>0</v>
      </c>
      <c r="E26" s="30">
        <f t="shared" si="2"/>
        <v>1509985</v>
      </c>
      <c r="F26" s="31">
        <f t="shared" si="2"/>
        <v>1509985</v>
      </c>
      <c r="G26" s="31">
        <f t="shared" si="2"/>
        <v>16089869</v>
      </c>
      <c r="H26" s="31">
        <f t="shared" si="2"/>
        <v>-454740</v>
      </c>
      <c r="I26" s="31">
        <f t="shared" si="2"/>
        <v>419034</v>
      </c>
      <c r="J26" s="31">
        <f t="shared" si="2"/>
        <v>16054163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16054163</v>
      </c>
      <c r="X26" s="31">
        <f t="shared" si="2"/>
        <v>379596</v>
      </c>
      <c r="Y26" s="31">
        <f t="shared" si="2"/>
        <v>15674567</v>
      </c>
      <c r="Z26" s="32">
        <f>+IF(X26&lt;&gt;0,+(Y26/X26)*100,0)</f>
        <v>4129.2761251435732</v>
      </c>
      <c r="AA26" s="33">
        <f>+AA13+AA25</f>
        <v>1509985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-1829</v>
      </c>
      <c r="J32" s="20">
        <v>-1829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-1829</v>
      </c>
      <c r="X32" s="20"/>
      <c r="Y32" s="20">
        <v>-1829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-1829</v>
      </c>
      <c r="J37" s="31">
        <f t="shared" si="3"/>
        <v>-1829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-1829</v>
      </c>
      <c r="X37" s="31">
        <f t="shared" si="3"/>
        <v>0</v>
      </c>
      <c r="Y37" s="31">
        <f t="shared" si="3"/>
        <v>-1829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-1829</v>
      </c>
      <c r="J44" s="31">
        <f t="shared" si="5"/>
        <v>-1829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-1829</v>
      </c>
      <c r="X44" s="31">
        <f t="shared" si="5"/>
        <v>0</v>
      </c>
      <c r="Y44" s="31">
        <f t="shared" si="5"/>
        <v>-1829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22643752</v>
      </c>
      <c r="D45" s="42">
        <f t="shared" si="6"/>
        <v>0</v>
      </c>
      <c r="E45" s="43">
        <f t="shared" si="6"/>
        <v>1509985</v>
      </c>
      <c r="F45" s="44">
        <f t="shared" si="6"/>
        <v>1509985</v>
      </c>
      <c r="G45" s="44">
        <f t="shared" si="6"/>
        <v>16089869</v>
      </c>
      <c r="H45" s="44">
        <f t="shared" si="6"/>
        <v>-454740</v>
      </c>
      <c r="I45" s="44">
        <f t="shared" si="6"/>
        <v>420863</v>
      </c>
      <c r="J45" s="44">
        <f t="shared" si="6"/>
        <v>16055992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16055992</v>
      </c>
      <c r="X45" s="44">
        <f t="shared" si="6"/>
        <v>379596</v>
      </c>
      <c r="Y45" s="44">
        <f t="shared" si="6"/>
        <v>15676396</v>
      </c>
      <c r="Z45" s="45">
        <f>+IF(X45&lt;&gt;0,+(Y45/X45)*100,0)</f>
        <v>4129.7579531923411</v>
      </c>
      <c r="AA45" s="46">
        <f>+AA26-AA44</f>
        <v>1509985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1509985</v>
      </c>
      <c r="F47" s="20">
        <v>1509985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379596</v>
      </c>
      <c r="Y47" s="20">
        <v>-379596</v>
      </c>
      <c r="Z47" s="47">
        <v>-100</v>
      </c>
      <c r="AA47" s="22">
        <v>1509985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1509985</v>
      </c>
      <c r="F50" s="52">
        <f t="shared" si="7"/>
        <v>1509985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379596</v>
      </c>
      <c r="Y50" s="52">
        <f t="shared" si="7"/>
        <v>-379596</v>
      </c>
      <c r="Z50" s="53">
        <f>+IF(X50&lt;&gt;0,+(Y50/X50)*100,0)</f>
        <v>-100</v>
      </c>
      <c r="AA50" s="54">
        <f>SUM(AA47:AA49)</f>
        <v>1509985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-3298677</v>
      </c>
      <c r="D17" s="18"/>
      <c r="E17" s="19">
        <v>11836971</v>
      </c>
      <c r="F17" s="20">
        <v>11836971</v>
      </c>
      <c r="G17" s="24"/>
      <c r="H17" s="24">
        <v>1400983</v>
      </c>
      <c r="I17" s="24">
        <v>-578425</v>
      </c>
      <c r="J17" s="20">
        <v>822558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822558</v>
      </c>
      <c r="X17" s="20">
        <v>2959242</v>
      </c>
      <c r="Y17" s="24">
        <v>-2136684</v>
      </c>
      <c r="Z17" s="25">
        <v>-72.203760287262753</v>
      </c>
      <c r="AA17" s="26">
        <v>11836971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-3298677</v>
      </c>
      <c r="D25" s="29">
        <f t="shared" ref="D25:Y25" si="1">SUM(D15:D24)</f>
        <v>0</v>
      </c>
      <c r="E25" s="35">
        <f t="shared" si="1"/>
        <v>11836971</v>
      </c>
      <c r="F25" s="36">
        <f t="shared" si="1"/>
        <v>11836971</v>
      </c>
      <c r="G25" s="36">
        <f t="shared" si="1"/>
        <v>0</v>
      </c>
      <c r="H25" s="36">
        <f t="shared" si="1"/>
        <v>1400983</v>
      </c>
      <c r="I25" s="36">
        <f t="shared" si="1"/>
        <v>-578425</v>
      </c>
      <c r="J25" s="36">
        <f t="shared" si="1"/>
        <v>822558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822558</v>
      </c>
      <c r="X25" s="36">
        <f t="shared" si="1"/>
        <v>2959242</v>
      </c>
      <c r="Y25" s="36">
        <f t="shared" si="1"/>
        <v>-2136684</v>
      </c>
      <c r="Z25" s="37">
        <f>+IF(X25&lt;&gt;0,+(Y25/X25)*100,0)</f>
        <v>-72.203760287262753</v>
      </c>
      <c r="AA25" s="38">
        <f>SUM(AA15:AA24)</f>
        <v>11836971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-3298677</v>
      </c>
      <c r="D26" s="29">
        <f>+D13+D25</f>
        <v>0</v>
      </c>
      <c r="E26" s="30">
        <f t="shared" si="2"/>
        <v>11836971</v>
      </c>
      <c r="F26" s="31">
        <f t="shared" si="2"/>
        <v>11836971</v>
      </c>
      <c r="G26" s="31">
        <f t="shared" si="2"/>
        <v>0</v>
      </c>
      <c r="H26" s="31">
        <f t="shared" si="2"/>
        <v>1400983</v>
      </c>
      <c r="I26" s="31">
        <f t="shared" si="2"/>
        <v>-578425</v>
      </c>
      <c r="J26" s="31">
        <f t="shared" si="2"/>
        <v>822558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822558</v>
      </c>
      <c r="X26" s="31">
        <f t="shared" si="2"/>
        <v>2959242</v>
      </c>
      <c r="Y26" s="31">
        <f t="shared" si="2"/>
        <v>-2136684</v>
      </c>
      <c r="Z26" s="32">
        <f>+IF(X26&lt;&gt;0,+(Y26/X26)*100,0)</f>
        <v>-72.203760287262753</v>
      </c>
      <c r="AA26" s="33">
        <f>+AA13+AA25</f>
        <v>11836971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-3298677</v>
      </c>
      <c r="D45" s="42">
        <f t="shared" si="6"/>
        <v>0</v>
      </c>
      <c r="E45" s="43">
        <f t="shared" si="6"/>
        <v>11836971</v>
      </c>
      <c r="F45" s="44">
        <f t="shared" si="6"/>
        <v>11836971</v>
      </c>
      <c r="G45" s="44">
        <f t="shared" si="6"/>
        <v>0</v>
      </c>
      <c r="H45" s="44">
        <f t="shared" si="6"/>
        <v>1400983</v>
      </c>
      <c r="I45" s="44">
        <f t="shared" si="6"/>
        <v>-578425</v>
      </c>
      <c r="J45" s="44">
        <f t="shared" si="6"/>
        <v>822558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822558</v>
      </c>
      <c r="X45" s="44">
        <f t="shared" si="6"/>
        <v>2959242</v>
      </c>
      <c r="Y45" s="44">
        <f t="shared" si="6"/>
        <v>-2136684</v>
      </c>
      <c r="Z45" s="45">
        <f>+IF(X45&lt;&gt;0,+(Y45/X45)*100,0)</f>
        <v>-72.203760287262753</v>
      </c>
      <c r="AA45" s="46">
        <f>+AA26-AA44</f>
        <v>11836971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-1414598144</v>
      </c>
      <c r="D6" s="18"/>
      <c r="E6" s="19">
        <v>1106917097</v>
      </c>
      <c r="F6" s="20">
        <v>1005067403</v>
      </c>
      <c r="G6" s="20">
        <v>-2368269707</v>
      </c>
      <c r="H6" s="20">
        <v>-27174549</v>
      </c>
      <c r="I6" s="20">
        <v>-1411010</v>
      </c>
      <c r="J6" s="20">
        <v>-2396855266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-2396855266</v>
      </c>
      <c r="X6" s="20">
        <v>550546141</v>
      </c>
      <c r="Y6" s="20">
        <v>-2947401407</v>
      </c>
      <c r="Z6" s="21">
        <v>-535.3595616248266</v>
      </c>
      <c r="AA6" s="22">
        <v>1005067403</v>
      </c>
    </row>
    <row r="7" spans="1:27" x14ac:dyDescent="0.25">
      <c r="A7" s="23" t="s">
        <v>35</v>
      </c>
      <c r="B7" s="17" t="s">
        <v>32</v>
      </c>
      <c r="C7" s="18">
        <v>1398740179</v>
      </c>
      <c r="D7" s="18"/>
      <c r="E7" s="19">
        <v>883421289</v>
      </c>
      <c r="F7" s="20">
        <v>943901840</v>
      </c>
      <c r="G7" s="20">
        <v>654203895</v>
      </c>
      <c r="H7" s="20">
        <v>291179384</v>
      </c>
      <c r="I7" s="20">
        <v>25995840</v>
      </c>
      <c r="J7" s="20">
        <v>971379119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971379119</v>
      </c>
      <c r="X7" s="20">
        <v>684504617</v>
      </c>
      <c r="Y7" s="20">
        <v>286874502</v>
      </c>
      <c r="Z7" s="21">
        <v>41.909797958309461</v>
      </c>
      <c r="AA7" s="22">
        <v>943901840</v>
      </c>
    </row>
    <row r="8" spans="1:27" x14ac:dyDescent="0.25">
      <c r="A8" s="23" t="s">
        <v>36</v>
      </c>
      <c r="B8" s="17" t="s">
        <v>32</v>
      </c>
      <c r="C8" s="18">
        <v>28340472</v>
      </c>
      <c r="D8" s="18"/>
      <c r="E8" s="19">
        <v>8352506</v>
      </c>
      <c r="F8" s="20">
        <v>5509190</v>
      </c>
      <c r="G8" s="20">
        <v>12544216</v>
      </c>
      <c r="H8" s="20">
        <v>-8192022</v>
      </c>
      <c r="I8" s="20">
        <v>11786870</v>
      </c>
      <c r="J8" s="20">
        <v>16139064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16139064</v>
      </c>
      <c r="X8" s="20">
        <v>3985719</v>
      </c>
      <c r="Y8" s="20">
        <v>12153345</v>
      </c>
      <c r="Z8" s="21">
        <v>304.92227374784824</v>
      </c>
      <c r="AA8" s="22">
        <v>5509190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-73585960</v>
      </c>
      <c r="D10" s="18"/>
      <c r="E10" s="19">
        <v>-55794133</v>
      </c>
      <c r="F10" s="20">
        <v>-52253002</v>
      </c>
      <c r="G10" s="20">
        <v>-56394176</v>
      </c>
      <c r="H10" s="20">
        <v>-1233142</v>
      </c>
      <c r="I10" s="20">
        <v>-6274390</v>
      </c>
      <c r="J10" s="20">
        <v>-63901708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-63901708</v>
      </c>
      <c r="X10" s="20">
        <v>-17744589</v>
      </c>
      <c r="Y10" s="20">
        <v>-46157119</v>
      </c>
      <c r="Z10" s="21">
        <v>260.11940316002813</v>
      </c>
      <c r="AA10" s="22">
        <v>-52253002</v>
      </c>
    </row>
    <row r="11" spans="1:27" x14ac:dyDescent="0.25">
      <c r="A11" s="23" t="s">
        <v>39</v>
      </c>
      <c r="B11" s="17" t="s">
        <v>32</v>
      </c>
      <c r="C11" s="18">
        <v>204646766</v>
      </c>
      <c r="D11" s="18"/>
      <c r="E11" s="19">
        <v>31850034</v>
      </c>
      <c r="F11" s="20">
        <v>44044882</v>
      </c>
      <c r="G11" s="24">
        <v>88312195</v>
      </c>
      <c r="H11" s="24">
        <v>-5785091</v>
      </c>
      <c r="I11" s="24">
        <v>60686045</v>
      </c>
      <c r="J11" s="20">
        <v>143213149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143213149</v>
      </c>
      <c r="X11" s="20">
        <v>17142856</v>
      </c>
      <c r="Y11" s="24">
        <v>126070293</v>
      </c>
      <c r="Z11" s="25">
        <v>735.41009152733943</v>
      </c>
      <c r="AA11" s="26">
        <v>44044882</v>
      </c>
    </row>
    <row r="12" spans="1:27" x14ac:dyDescent="0.25">
      <c r="A12" s="23" t="s">
        <v>40</v>
      </c>
      <c r="B12" s="17" t="s">
        <v>32</v>
      </c>
      <c r="C12" s="18">
        <v>-742684</v>
      </c>
      <c r="D12" s="18"/>
      <c r="E12" s="19"/>
      <c r="F12" s="20"/>
      <c r="G12" s="20">
        <v>-731643</v>
      </c>
      <c r="H12" s="20">
        <v>690</v>
      </c>
      <c r="I12" s="20">
        <v>844</v>
      </c>
      <c r="J12" s="20">
        <v>-730109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-730109</v>
      </c>
      <c r="X12" s="20"/>
      <c r="Y12" s="20">
        <v>-730109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142800629</v>
      </c>
      <c r="D13" s="29">
        <f>SUM(D6:D12)</f>
        <v>0</v>
      </c>
      <c r="E13" s="30">
        <f t="shared" si="0"/>
        <v>1974746793</v>
      </c>
      <c r="F13" s="31">
        <f t="shared" si="0"/>
        <v>1946270313</v>
      </c>
      <c r="G13" s="31">
        <f t="shared" si="0"/>
        <v>-1670335220</v>
      </c>
      <c r="H13" s="31">
        <f t="shared" si="0"/>
        <v>248795270</v>
      </c>
      <c r="I13" s="31">
        <f t="shared" si="0"/>
        <v>90784199</v>
      </c>
      <c r="J13" s="31">
        <f t="shared" si="0"/>
        <v>-1330755751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-1330755751</v>
      </c>
      <c r="X13" s="31">
        <f t="shared" si="0"/>
        <v>1238434744</v>
      </c>
      <c r="Y13" s="31">
        <f t="shared" si="0"/>
        <v>-2569190495</v>
      </c>
      <c r="Z13" s="32">
        <f>+IF(X13&lt;&gt;0,+(Y13/X13)*100,0)</f>
        <v>-207.45465253193834</v>
      </c>
      <c r="AA13" s="33">
        <f>SUM(AA6:AA12)</f>
        <v>1946270313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13929687464</v>
      </c>
      <c r="D17" s="18"/>
      <c r="E17" s="19">
        <v>7035359477</v>
      </c>
      <c r="F17" s="20">
        <v>7205616306</v>
      </c>
      <c r="G17" s="24">
        <v>2363579177</v>
      </c>
      <c r="H17" s="24">
        <v>97267049</v>
      </c>
      <c r="I17" s="24">
        <v>317705360</v>
      </c>
      <c r="J17" s="20">
        <v>2778551586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2778551586</v>
      </c>
      <c r="X17" s="20">
        <v>2042452293</v>
      </c>
      <c r="Y17" s="24">
        <v>736099293</v>
      </c>
      <c r="Z17" s="25">
        <v>36.039974863687064</v>
      </c>
      <c r="AA17" s="26">
        <v>7205616306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7513</v>
      </c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2612000</v>
      </c>
      <c r="D21" s="18"/>
      <c r="E21" s="19">
        <v>-781481</v>
      </c>
      <c r="F21" s="20">
        <v>-781481</v>
      </c>
      <c r="G21" s="20">
        <v>-6160</v>
      </c>
      <c r="H21" s="20">
        <v>-65852</v>
      </c>
      <c r="I21" s="20">
        <v>-62035</v>
      </c>
      <c r="J21" s="20">
        <v>-134047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-134047</v>
      </c>
      <c r="X21" s="20">
        <v>-23598</v>
      </c>
      <c r="Y21" s="20">
        <v>-110449</v>
      </c>
      <c r="Z21" s="21">
        <v>468.0439020255954</v>
      </c>
      <c r="AA21" s="22">
        <v>-781481</v>
      </c>
    </row>
    <row r="22" spans="1:27" x14ac:dyDescent="0.25">
      <c r="A22" s="23" t="s">
        <v>35</v>
      </c>
      <c r="B22" s="17" t="s">
        <v>32</v>
      </c>
      <c r="C22" s="18">
        <v>1000848</v>
      </c>
      <c r="D22" s="18"/>
      <c r="E22" s="19"/>
      <c r="F22" s="20"/>
      <c r="G22" s="20"/>
      <c r="H22" s="20"/>
      <c r="I22" s="20">
        <v>843962</v>
      </c>
      <c r="J22" s="20">
        <v>843962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843962</v>
      </c>
      <c r="X22" s="20"/>
      <c r="Y22" s="20">
        <v>843962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13933307825</v>
      </c>
      <c r="D25" s="29">
        <f t="shared" ref="D25:Y25" si="1">SUM(D15:D24)</f>
        <v>0</v>
      </c>
      <c r="E25" s="35">
        <f t="shared" si="1"/>
        <v>7034577996</v>
      </c>
      <c r="F25" s="36">
        <f t="shared" si="1"/>
        <v>7204834825</v>
      </c>
      <c r="G25" s="36">
        <f t="shared" si="1"/>
        <v>2363573017</v>
      </c>
      <c r="H25" s="36">
        <f t="shared" si="1"/>
        <v>97201197</v>
      </c>
      <c r="I25" s="36">
        <f t="shared" si="1"/>
        <v>318487287</v>
      </c>
      <c r="J25" s="36">
        <f t="shared" si="1"/>
        <v>2779261501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2779261501</v>
      </c>
      <c r="X25" s="36">
        <f t="shared" si="1"/>
        <v>2042428695</v>
      </c>
      <c r="Y25" s="36">
        <f t="shared" si="1"/>
        <v>736832806</v>
      </c>
      <c r="Z25" s="37">
        <f>+IF(X25&lt;&gt;0,+(Y25/X25)*100,0)</f>
        <v>36.076305028607131</v>
      </c>
      <c r="AA25" s="38">
        <f>SUM(AA15:AA24)</f>
        <v>7204834825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14076108454</v>
      </c>
      <c r="D26" s="29">
        <f>+D13+D25</f>
        <v>0</v>
      </c>
      <c r="E26" s="30">
        <f t="shared" si="2"/>
        <v>9009324789</v>
      </c>
      <c r="F26" s="31">
        <f t="shared" si="2"/>
        <v>9151105138</v>
      </c>
      <c r="G26" s="31">
        <f t="shared" si="2"/>
        <v>693237797</v>
      </c>
      <c r="H26" s="31">
        <f t="shared" si="2"/>
        <v>345996467</v>
      </c>
      <c r="I26" s="31">
        <f t="shared" si="2"/>
        <v>409271486</v>
      </c>
      <c r="J26" s="31">
        <f t="shared" si="2"/>
        <v>1448505750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1448505750</v>
      </c>
      <c r="X26" s="31">
        <f t="shared" si="2"/>
        <v>3280863439</v>
      </c>
      <c r="Y26" s="31">
        <f t="shared" si="2"/>
        <v>-1832357689</v>
      </c>
      <c r="Z26" s="32">
        <f>+IF(X26&lt;&gt;0,+(Y26/X26)*100,0)</f>
        <v>-55.849861570541279</v>
      </c>
      <c r="AA26" s="33">
        <f>+AA13+AA25</f>
        <v>9151105138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59506255</v>
      </c>
      <c r="D30" s="18"/>
      <c r="E30" s="19">
        <v>3574740</v>
      </c>
      <c r="F30" s="20">
        <v>3574740</v>
      </c>
      <c r="G30" s="20">
        <v>3762589</v>
      </c>
      <c r="H30" s="20"/>
      <c r="I30" s="20">
        <v>55743666</v>
      </c>
      <c r="J30" s="20">
        <v>59506255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59506255</v>
      </c>
      <c r="X30" s="20">
        <v>3762590</v>
      </c>
      <c r="Y30" s="20">
        <v>55743665</v>
      </c>
      <c r="Z30" s="21">
        <v>1481.5237642156069</v>
      </c>
      <c r="AA30" s="22">
        <v>3574740</v>
      </c>
    </row>
    <row r="31" spans="1:27" x14ac:dyDescent="0.25">
      <c r="A31" s="23" t="s">
        <v>58</v>
      </c>
      <c r="B31" s="39" t="s">
        <v>32</v>
      </c>
      <c r="C31" s="18">
        <v>5612071</v>
      </c>
      <c r="D31" s="18"/>
      <c r="E31" s="19">
        <v>4072611</v>
      </c>
      <c r="F31" s="20">
        <v>4072611</v>
      </c>
      <c r="G31" s="20">
        <v>-276606</v>
      </c>
      <c r="H31" s="20">
        <v>296451</v>
      </c>
      <c r="I31" s="20">
        <v>-6147</v>
      </c>
      <c r="J31" s="20">
        <v>13698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13698</v>
      </c>
      <c r="X31" s="20">
        <v>3463296</v>
      </c>
      <c r="Y31" s="20">
        <v>-3449598</v>
      </c>
      <c r="Z31" s="21">
        <v>-99.604480818272535</v>
      </c>
      <c r="AA31" s="22">
        <v>4072611</v>
      </c>
    </row>
    <row r="32" spans="1:27" x14ac:dyDescent="0.25">
      <c r="A32" s="23" t="s">
        <v>59</v>
      </c>
      <c r="B32" s="17" t="s">
        <v>32</v>
      </c>
      <c r="C32" s="18">
        <v>4654905984</v>
      </c>
      <c r="D32" s="18"/>
      <c r="E32" s="19">
        <v>907037153</v>
      </c>
      <c r="F32" s="20">
        <v>910145299</v>
      </c>
      <c r="G32" s="20">
        <v>-232138942</v>
      </c>
      <c r="H32" s="20">
        <v>524431662</v>
      </c>
      <c r="I32" s="20">
        <v>552634436</v>
      </c>
      <c r="J32" s="20">
        <v>844927156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844927156</v>
      </c>
      <c r="X32" s="20">
        <v>238703497</v>
      </c>
      <c r="Y32" s="20">
        <v>606223659</v>
      </c>
      <c r="Z32" s="21">
        <v>253.96513524894021</v>
      </c>
      <c r="AA32" s="22">
        <v>910145299</v>
      </c>
    </row>
    <row r="33" spans="1:27" x14ac:dyDescent="0.25">
      <c r="A33" s="23" t="s">
        <v>60</v>
      </c>
      <c r="B33" s="17" t="s">
        <v>32</v>
      </c>
      <c r="C33" s="18">
        <v>-381638839</v>
      </c>
      <c r="D33" s="18"/>
      <c r="E33" s="19">
        <v>-29986214</v>
      </c>
      <c r="F33" s="20">
        <v>-30451240</v>
      </c>
      <c r="G33" s="20">
        <v>-57088729</v>
      </c>
      <c r="H33" s="20">
        <v>-29476103</v>
      </c>
      <c r="I33" s="20">
        <v>53838398</v>
      </c>
      <c r="J33" s="20">
        <v>-32726434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-32726434</v>
      </c>
      <c r="X33" s="20">
        <v>7237177</v>
      </c>
      <c r="Y33" s="20">
        <v>-39963611</v>
      </c>
      <c r="Z33" s="21">
        <v>-552.19888915249692</v>
      </c>
      <c r="AA33" s="22">
        <v>-30451240</v>
      </c>
    </row>
    <row r="34" spans="1:27" x14ac:dyDescent="0.25">
      <c r="A34" s="23" t="s">
        <v>61</v>
      </c>
      <c r="B34" s="17" t="s">
        <v>32</v>
      </c>
      <c r="C34" s="18">
        <v>9254446</v>
      </c>
      <c r="D34" s="18"/>
      <c r="E34" s="19">
        <v>9492259</v>
      </c>
      <c r="F34" s="20">
        <v>9344196</v>
      </c>
      <c r="G34" s="20">
        <v>3540510</v>
      </c>
      <c r="H34" s="20">
        <v>-334380</v>
      </c>
      <c r="I34" s="20">
        <v>161012</v>
      </c>
      <c r="J34" s="20">
        <v>3367142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3367142</v>
      </c>
      <c r="X34" s="20">
        <v>5691176</v>
      </c>
      <c r="Y34" s="20">
        <v>-2324034</v>
      </c>
      <c r="Z34" s="21">
        <v>-40.835742911482619</v>
      </c>
      <c r="AA34" s="22">
        <v>9344196</v>
      </c>
    </row>
    <row r="35" spans="1:27" x14ac:dyDescent="0.25">
      <c r="A35" s="23" t="s">
        <v>39</v>
      </c>
      <c r="B35" s="17" t="s">
        <v>32</v>
      </c>
      <c r="C35" s="18">
        <v>-60523404</v>
      </c>
      <c r="D35" s="18"/>
      <c r="E35" s="19">
        <v>64695744</v>
      </c>
      <c r="F35" s="20">
        <v>67447629</v>
      </c>
      <c r="G35" s="20">
        <v>14100565</v>
      </c>
      <c r="H35" s="20">
        <v>6014161</v>
      </c>
      <c r="I35" s="20">
        <v>-25652774</v>
      </c>
      <c r="J35" s="20">
        <v>-5538048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-5538048</v>
      </c>
      <c r="X35" s="20">
        <v>16813070</v>
      </c>
      <c r="Y35" s="20">
        <v>-22351118</v>
      </c>
      <c r="Z35" s="21">
        <v>-132.93894571306728</v>
      </c>
      <c r="AA35" s="22">
        <v>67447629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4287116513</v>
      </c>
      <c r="D37" s="29">
        <f t="shared" ref="D37:Y37" si="3">SUM(D29:D36)</f>
        <v>0</v>
      </c>
      <c r="E37" s="30">
        <f t="shared" si="3"/>
        <v>958886293</v>
      </c>
      <c r="F37" s="31">
        <f t="shared" si="3"/>
        <v>964133235</v>
      </c>
      <c r="G37" s="31">
        <f t="shared" si="3"/>
        <v>-268100613</v>
      </c>
      <c r="H37" s="31">
        <f t="shared" si="3"/>
        <v>500931791</v>
      </c>
      <c r="I37" s="31">
        <f t="shared" si="3"/>
        <v>636718591</v>
      </c>
      <c r="J37" s="31">
        <f t="shared" si="3"/>
        <v>869549769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869549769</v>
      </c>
      <c r="X37" s="31">
        <f t="shared" si="3"/>
        <v>275670806</v>
      </c>
      <c r="Y37" s="31">
        <f t="shared" si="3"/>
        <v>593878963</v>
      </c>
      <c r="Z37" s="32">
        <f>+IF(X37&lt;&gt;0,+(Y37/X37)*100,0)</f>
        <v>215.43048813083237</v>
      </c>
      <c r="AA37" s="33">
        <f>SUM(AA29:AA36)</f>
        <v>964133235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132982861</v>
      </c>
      <c r="D39" s="18"/>
      <c r="E39" s="19">
        <v>19067223</v>
      </c>
      <c r="F39" s="20">
        <v>19067223</v>
      </c>
      <c r="G39" s="20">
        <v>22574713</v>
      </c>
      <c r="H39" s="20"/>
      <c r="I39" s="20">
        <v>110408149</v>
      </c>
      <c r="J39" s="20">
        <v>132982862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132982862</v>
      </c>
      <c r="X39" s="20">
        <v>22591527</v>
      </c>
      <c r="Y39" s="20">
        <v>110391335</v>
      </c>
      <c r="Z39" s="21">
        <v>488.64043143254554</v>
      </c>
      <c r="AA39" s="22">
        <v>19067223</v>
      </c>
    </row>
    <row r="40" spans="1:27" x14ac:dyDescent="0.25">
      <c r="A40" s="23" t="s">
        <v>61</v>
      </c>
      <c r="B40" s="17" t="s">
        <v>32</v>
      </c>
      <c r="C40" s="18">
        <v>2356559</v>
      </c>
      <c r="D40" s="18"/>
      <c r="E40" s="19">
        <v>1638186</v>
      </c>
      <c r="F40" s="20">
        <v>1638186</v>
      </c>
      <c r="G40" s="20">
        <v>1398663</v>
      </c>
      <c r="H40" s="20">
        <v>12258</v>
      </c>
      <c r="I40" s="20">
        <v>12258</v>
      </c>
      <c r="J40" s="20">
        <v>1423179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1423179</v>
      </c>
      <c r="X40" s="20">
        <v>1531186</v>
      </c>
      <c r="Y40" s="20">
        <v>-108007</v>
      </c>
      <c r="Z40" s="21">
        <v>-7.0538131879471209</v>
      </c>
      <c r="AA40" s="22">
        <v>1638186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-2608750</v>
      </c>
      <c r="D42" s="18"/>
      <c r="E42" s="19">
        <v>7644299</v>
      </c>
      <c r="F42" s="20">
        <v>7644299</v>
      </c>
      <c r="G42" s="20">
        <v>5611038</v>
      </c>
      <c r="H42" s="20">
        <v>46435</v>
      </c>
      <c r="I42" s="20">
        <v>73055</v>
      </c>
      <c r="J42" s="20">
        <v>5730528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5730528</v>
      </c>
      <c r="X42" s="20">
        <v>5983529</v>
      </c>
      <c r="Y42" s="20">
        <v>-253001</v>
      </c>
      <c r="Z42" s="21">
        <v>-4.2282906960089939</v>
      </c>
      <c r="AA42" s="22">
        <v>7644299</v>
      </c>
    </row>
    <row r="43" spans="1:27" x14ac:dyDescent="0.25">
      <c r="A43" s="27" t="s">
        <v>67</v>
      </c>
      <c r="B43" s="34" t="s">
        <v>32</v>
      </c>
      <c r="C43" s="29">
        <f>SUM(C39:C42)</f>
        <v>132730670</v>
      </c>
      <c r="D43" s="29">
        <f t="shared" ref="D43:Y43" si="4">SUM(D39:D42)</f>
        <v>0</v>
      </c>
      <c r="E43" s="35">
        <f t="shared" si="4"/>
        <v>28349708</v>
      </c>
      <c r="F43" s="36">
        <f t="shared" si="4"/>
        <v>28349708</v>
      </c>
      <c r="G43" s="36">
        <f t="shared" si="4"/>
        <v>29584414</v>
      </c>
      <c r="H43" s="36">
        <f t="shared" si="4"/>
        <v>58693</v>
      </c>
      <c r="I43" s="36">
        <f t="shared" si="4"/>
        <v>110493462</v>
      </c>
      <c r="J43" s="36">
        <f t="shared" si="4"/>
        <v>140136569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140136569</v>
      </c>
      <c r="X43" s="36">
        <f t="shared" si="4"/>
        <v>30106242</v>
      </c>
      <c r="Y43" s="36">
        <f t="shared" si="4"/>
        <v>110030327</v>
      </c>
      <c r="Z43" s="37">
        <f>+IF(X43&lt;&gt;0,+(Y43/X43)*100,0)</f>
        <v>365.47346892381984</v>
      </c>
      <c r="AA43" s="38">
        <f>SUM(AA39:AA42)</f>
        <v>28349708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4419847183</v>
      </c>
      <c r="D44" s="29">
        <f>+D37+D43</f>
        <v>0</v>
      </c>
      <c r="E44" s="30">
        <f t="shared" si="5"/>
        <v>987236001</v>
      </c>
      <c r="F44" s="31">
        <f t="shared" si="5"/>
        <v>992482943</v>
      </c>
      <c r="G44" s="31">
        <f t="shared" si="5"/>
        <v>-238516199</v>
      </c>
      <c r="H44" s="31">
        <f t="shared" si="5"/>
        <v>500990484</v>
      </c>
      <c r="I44" s="31">
        <f t="shared" si="5"/>
        <v>747212053</v>
      </c>
      <c r="J44" s="31">
        <f t="shared" si="5"/>
        <v>1009686338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1009686338</v>
      </c>
      <c r="X44" s="31">
        <f t="shared" si="5"/>
        <v>305777048</v>
      </c>
      <c r="Y44" s="31">
        <f t="shared" si="5"/>
        <v>703909290</v>
      </c>
      <c r="Z44" s="32">
        <f>+IF(X44&lt;&gt;0,+(Y44/X44)*100,0)</f>
        <v>230.20344221519204</v>
      </c>
      <c r="AA44" s="33">
        <f>+AA37+AA43</f>
        <v>992482943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9656261271</v>
      </c>
      <c r="D45" s="42">
        <f t="shared" si="6"/>
        <v>0</v>
      </c>
      <c r="E45" s="43">
        <f t="shared" si="6"/>
        <v>8022088788</v>
      </c>
      <c r="F45" s="44">
        <f t="shared" si="6"/>
        <v>8158622195</v>
      </c>
      <c r="G45" s="44">
        <f t="shared" si="6"/>
        <v>931753996</v>
      </c>
      <c r="H45" s="44">
        <f t="shared" si="6"/>
        <v>-154994017</v>
      </c>
      <c r="I45" s="44">
        <f t="shared" si="6"/>
        <v>-337940567</v>
      </c>
      <c r="J45" s="44">
        <f t="shared" si="6"/>
        <v>438819412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438819412</v>
      </c>
      <c r="X45" s="44">
        <f t="shared" si="6"/>
        <v>2975086391</v>
      </c>
      <c r="Y45" s="44">
        <f t="shared" si="6"/>
        <v>-2536266979</v>
      </c>
      <c r="Z45" s="45">
        <f>+IF(X45&lt;&gt;0,+(Y45/X45)*100,0)</f>
        <v>-85.250195983300443</v>
      </c>
      <c r="AA45" s="46">
        <f>+AA26-AA44</f>
        <v>8158622195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1245900959</v>
      </c>
      <c r="D47" s="18"/>
      <c r="E47" s="19">
        <v>1049631847</v>
      </c>
      <c r="F47" s="20">
        <v>1054520079</v>
      </c>
      <c r="G47" s="20">
        <v>1442622891</v>
      </c>
      <c r="H47" s="20">
        <v>-10897801</v>
      </c>
      <c r="I47" s="20">
        <v>-107542829</v>
      </c>
      <c r="J47" s="20">
        <v>1324182261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1324182261</v>
      </c>
      <c r="X47" s="20">
        <v>369716339</v>
      </c>
      <c r="Y47" s="20">
        <v>954465922</v>
      </c>
      <c r="Z47" s="47">
        <v>258.1616827056161</v>
      </c>
      <c r="AA47" s="22">
        <v>1054520079</v>
      </c>
    </row>
    <row r="48" spans="1:27" x14ac:dyDescent="0.25">
      <c r="A48" s="23" t="s">
        <v>73</v>
      </c>
      <c r="B48" s="17" t="s">
        <v>32</v>
      </c>
      <c r="C48" s="18">
        <v>-9618541</v>
      </c>
      <c r="D48" s="18"/>
      <c r="E48" s="19">
        <v>34649781</v>
      </c>
      <c r="F48" s="20">
        <v>34649781</v>
      </c>
      <c r="G48" s="20">
        <v>26775231</v>
      </c>
      <c r="H48" s="20">
        <v>-2657350</v>
      </c>
      <c r="I48" s="20">
        <v>-32576424</v>
      </c>
      <c r="J48" s="20">
        <v>-8458543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-8458543</v>
      </c>
      <c r="X48" s="20">
        <v>1758395</v>
      </c>
      <c r="Y48" s="20">
        <v>-10216938</v>
      </c>
      <c r="Z48" s="47">
        <v>-581.03770768228981</v>
      </c>
      <c r="AA48" s="22">
        <v>34649781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1236282418</v>
      </c>
      <c r="D50" s="50">
        <f t="shared" ref="D50:Y50" si="7">SUM(D47:D49)</f>
        <v>0</v>
      </c>
      <c r="E50" s="51">
        <f t="shared" si="7"/>
        <v>1084281628</v>
      </c>
      <c r="F50" s="52">
        <f t="shared" si="7"/>
        <v>1089169860</v>
      </c>
      <c r="G50" s="52">
        <f t="shared" si="7"/>
        <v>1469398122</v>
      </c>
      <c r="H50" s="52">
        <f t="shared" si="7"/>
        <v>-13555151</v>
      </c>
      <c r="I50" s="52">
        <f t="shared" si="7"/>
        <v>-140119253</v>
      </c>
      <c r="J50" s="52">
        <f t="shared" si="7"/>
        <v>1315723718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1315723718</v>
      </c>
      <c r="X50" s="52">
        <f t="shared" si="7"/>
        <v>371474734</v>
      </c>
      <c r="Y50" s="52">
        <f t="shared" si="7"/>
        <v>944248984</v>
      </c>
      <c r="Z50" s="53">
        <f>+IF(X50&lt;&gt;0,+(Y50/X50)*100,0)</f>
        <v>254.18928868524341</v>
      </c>
      <c r="AA50" s="54">
        <f>SUM(AA47:AA49)</f>
        <v>1089169860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14D86AF-65AF-43AD-9DB7-351D5829B540}"/>
</file>

<file path=customXml/itemProps2.xml><?xml version="1.0" encoding="utf-8"?>
<ds:datastoreItem xmlns:ds="http://schemas.openxmlformats.org/officeDocument/2006/customXml" ds:itemID="{E0FDAF12-0528-42F7-92E1-017FBBD46E24}"/>
</file>

<file path=customXml/itemProps3.xml><?xml version="1.0" encoding="utf-8"?>
<ds:datastoreItem xmlns:ds="http://schemas.openxmlformats.org/officeDocument/2006/customXml" ds:itemID="{3121C6A8-CA57-48B2-B485-3D4E689E34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2025-11-07T12:21:34Z</dcterms:created>
  <dcterms:modified xsi:type="dcterms:W3CDTF">2025-11-07T12:22:51Z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